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 caval" sheetId="1" r:id="rId1"/>
  </sheets>
  <definedNames>
    <definedName name="_xlnm.Print_Titles" localSheetId="0">'SH caval'!$7:$7</definedName>
    <definedName name="_xlnm.Print_Area" localSheetId="0">'SH caval'!$A$1:$F$236</definedName>
  </definedNames>
  <calcPr calcId="144525"/>
</workbook>
</file>

<file path=xl/calcChain.xml><?xml version="1.0" encoding="utf-8"?>
<calcChain xmlns="http://schemas.openxmlformats.org/spreadsheetml/2006/main">
  <c r="F224" i="1" l="1"/>
  <c r="F216" i="1"/>
  <c r="F212" i="1"/>
  <c r="D208" i="1"/>
  <c r="F208" i="1" s="1"/>
  <c r="F200" i="1"/>
  <c r="F196" i="1"/>
  <c r="F192" i="1"/>
  <c r="F188" i="1"/>
  <c r="F184" i="1"/>
  <c r="D180" i="1"/>
  <c r="F180" i="1" s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D28" i="1"/>
  <c r="F28" i="1" s="1"/>
  <c r="F24" i="1"/>
  <c r="F20" i="1"/>
  <c r="F16" i="1"/>
  <c r="F12" i="1"/>
  <c r="F8" i="1"/>
  <c r="D204" i="1" l="1"/>
  <c r="D220" i="1" l="1"/>
  <c r="F220" i="1" s="1"/>
  <c r="F204" i="1"/>
  <c r="F228" i="1" l="1"/>
  <c r="F229" i="1" l="1"/>
  <c r="F230" i="1" s="1"/>
  <c r="F231" i="1" l="1"/>
  <c r="F232" i="1" s="1"/>
  <c r="F233" i="1" l="1"/>
  <c r="F234" i="1" s="1"/>
</calcChain>
</file>

<file path=xl/sharedStrings.xml><?xml version="1.0" encoding="utf-8"?>
<sst xmlns="http://schemas.openxmlformats.org/spreadsheetml/2006/main" count="119" uniqueCount="79">
  <si>
    <t>§ÐÐ ²ð²¶²ÌàîÜÆ Ø²ð¼Æ ²ð²¶²Ì²ì²Ü Ð²Ø²ÚøÆ ÂÆì 1 Ø²ÜÎ²ä²ðîº¼Æ ìºð²Üàðà¶Ø²Ü ²ÞÊ²î²ÜøÜºð¦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</si>
  <si>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</si>
  <si>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</si>
  <si>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</si>
  <si>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</si>
  <si>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</si>
  <si>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</si>
  <si>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</si>
  <si>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ø³Ý¹Ù³Ý ³ßË³ï³ÝùÝ»ñ</t>
  </si>
  <si>
    <t>¶áñ·³Ñ³ï³ÏÇ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</si>
  <si>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</si>
  <si>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ö³Ûï³ï³ß»Õ³ÛÇÝ ë³É»ñÇó Ñ³ï³ÏÇ ù³Ý¹áõÙ</t>
  </si>
  <si>
    <t>Ê»ó»ë³ÉÇ ù³Ý¹áõÙ</t>
  </si>
  <si>
    <t>ò»Ù»Ýï-³í³½³ÛÇÝ Ñ³ñÃ»óÝáÕ ß»ñïÇ ù³Ý¹áõÙ 30ëÙ Ñ³ëïáõÃÛ³Ý</t>
  </si>
  <si>
    <t>ä³ëï³éÝ»ñÇ ³å³ÙáÝï³ÅáõÙ å³ï»ñÇó</t>
  </si>
  <si>
    <t>Ü»ñÏÇ Ù³ùñáõÙ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</si>
  <si>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</si>
  <si>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¶³çÇ ëí³ÕÇ ù³Ý¹áõÙ å³ï»ñÇó</t>
  </si>
  <si>
    <t>²é³ëï³ÕÝ»ñÇ Ù³ùñáõÙ Ý»ñÏÇó</t>
  </si>
  <si>
    <t>ÂÇÃ»ÕÛ³ Éí³ó³ñ³ÝÝ»ñÇ ³å³ÙáÝï³ÅáõÙ</t>
  </si>
  <si>
    <t>Ñ³ï</t>
  </si>
  <si>
    <t>¼áõ·³ñ³Ý³ÏáÝù»ñÇ ³å³ÙáÝï³ÅáõÙ</t>
  </si>
  <si>
    <t>ÞÇÝ. ³ÕµÇ Ñ³í³ùáõÙ, µ³ñÓáõÙ »õ ï»Õ³÷áËáõÙ 5ÏÙ</t>
  </si>
  <si>
    <t>ï</t>
  </si>
  <si>
    <t>ì»ñ³Ýáñá·Ù³Ý ³ßË³ï³ÝùÝ»ñ</t>
  </si>
  <si>
    <t xml:space="preserve">ö³ÛïÛ³ Ñ³ï³ÏÇ ÛáõÕ³Ý»ñÏáõÙ »ñÏáõ ß»ñï µ³ñ»É³íí³Í áñ³ÏÇ, Ù³ÍÏ³å³ïÙ³Ùµ </t>
  </si>
  <si>
    <r>
      <t>Ù</t>
    </r>
    <r>
      <rPr>
        <vertAlign val="superscript"/>
        <sz val="8"/>
        <rFont val="Arial Armenian"/>
        <family val="2"/>
      </rPr>
      <t>2</t>
    </r>
  </si>
  <si>
    <t xml:space="preserve">Ð³ñÃ»óÝáÕ ß»ñïÇ å³ïñ³ëïáõÙ ó»Ù»Ýï-³í³½³ÛÇÝ ß³Õ³ËÇó                               30-50ÙÙ Ñ³ëïáõÃÛ³Ùµ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</si>
  <si>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</si>
  <si>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Ð³ï³ÏÇ å³ïñ³ëïáõÙ åñ»ë·ñ³ÝÇï» ë³É»ñÇó /ãë³ÑáÕ/</t>
  </si>
  <si>
    <t>ÞñÇß³ÏÝ»ñÇ å³ïñ³ëïáõÙ åñ»ë·ñ³ÝÇï» ë³É»ñáí H=80ÙÙ</t>
  </si>
  <si>
    <t>·ÍÙ</t>
  </si>
  <si>
    <t>Ê»ó»ë³É» Ñ³ï³ÏÝ»ñÇ å³ïñ³ëïáõÙ, ãë³ÑáÕ</t>
  </si>
  <si>
    <t>ÞñÇß³ÏÝ»ñÇ å³ïñ³ëïáõÙ Ë»ó»ë³É»ñáí H=80ÙÙ</t>
  </si>
  <si>
    <t>È³ÙÇÝ³ï» Ñ³ï³ÏÇ å³ïñ³ëïáõÙ /Ý»ñ³éÛ³É ëåáõÝ·Á »õ ßñÇß³ÏÝ»ñÁ/</t>
  </si>
  <si>
    <t>ä³ï»ñÇ ëí³ÕáõÙ ·ÇåëáÝÇïáí  µ³ñ»É³íí³Í áñ³ÏÇ</t>
  </si>
  <si>
    <t>ä³ï»ñÇ ÛáõÕ³Ý»ñÏáõÙ, µ³ñ»É³íí³Í áñ³ÏÇ, Ù³ÍÏ³å³ïÙ³Ùµ</t>
  </si>
  <si>
    <t>ä³ï»ñÇ Ý»ñÏáõÙ É³ï»ùë³ÛÇÝ Ý»ñÏáí, µ³ñ»É³íí³Í áñ³ÏÇ, Í»÷³Ù³ÍÏáõÙáí</t>
  </si>
  <si>
    <t>ä³ï»ñÇ ëí³ÕáõÙ ó»Ù»Ýï-³í³½³ÛÇÝ ß³Õ³Ëáí Ñ³Ë×³ë³ÉÇ ï³Ï</t>
  </si>
  <si>
    <t>ä³ï»ñÇ »ñ»ë³å³ïáõÙ Ñ³Ë×³ë³Éáí</t>
  </si>
  <si>
    <t>²é³ëï³ÕÝ»ñÇ ëí³ÕáõÙ ·ÇåëáÝÇïáí  µ³ñ»É³íí³Í áñ³ÏÇ</t>
  </si>
  <si>
    <t>²é³ëï³ÕÝ»ñÇ Ý»ñÏáõÙ É³ï»ùë³ÛÇÝ Ý»ñÏáí, µ³ñ»É³íí³Í áñ³ÏÇ, Í»÷³Ù³ÍÏáõÙáí</t>
  </si>
  <si>
    <t>´»ïáÝ» ³ëïÇ×³Ý³Ñ³ï»ñÇ í»ñ³Ýáñá·áõÙ</t>
  </si>
  <si>
    <t>²ëïÇ×³ÝÝ»ñÇ ÛáõÕ³Ý»ñÏáõÙ, µ³ñ»É³íí³Í áñ³ÏÇ, Ù³ÍÏ³å³ïÙ³Ùµ</t>
  </si>
  <si>
    <t>ö³Ûï» ¹éÝ»ñÇ í»ñ³Ýáñá·áõÙ</t>
  </si>
  <si>
    <t>ö³Ûï» ¹éÝ»ñÇ ÛáõÕ³Ý»ñÏáõÙ ÑÇÝ Ý»ñÏÁ Ù³ùñ»Éáí</t>
  </si>
  <si>
    <t>ú¹³ï³ñÝ»ñÇ ¹»Ïáñ³ïÇí ó³Ýó D=150ÙÙ</t>
  </si>
  <si>
    <t xml:space="preserve">Î»ñ³ÙÇÏ³Ï³Ý Éí³ó³ñ³ÝÝ»ñÇ ï»Õ³¹ñáõÙ ëÇýáÝáí </t>
  </si>
  <si>
    <t>Ï-ï</t>
  </si>
  <si>
    <t>Ìáñ³ÏÝ»ñÇ ï»Õ³¹ñáõÙ Éí³ó³ñ³ÝÝ»ñÇ Ñ³Ù³ñ</t>
  </si>
  <si>
    <t xml:space="preserve">Î»ñ³ÙÇÏ³Ï³Ý ½áõ·³ñ³Ý³ÏáÝù»ñÇ ï»Õ³¹ñáõÙ Éí³óÙ³Ý µ³ùáí 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</si>
  <si>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20x1.9ÙÙ ÑÇ¹ñ³íÉÇÏ ÷áñÓ³ñÏáõÙáí</t>
    </r>
  </si>
  <si>
    <t>·Ù</t>
  </si>
  <si>
    <t>äáÉÇåñáåÇÉ»Ý³ÛÇÝ Ó¨³íáñ Ù³ë»ñ</t>
  </si>
  <si>
    <t>ä³ïáõÑ³Ý</t>
  </si>
  <si>
    <t>Ø»ï³Õ³åÉ³ëï» »ñÏß»ñï 4+4ÙÙ ³å³Ï»å³ï å³ïáõÑ³ÝÝ»ñÇ ï»Õ³¹ñáõÙ /Ý»ñ³éÛ³É ³å³Ï»÷³Ã»ÃÁ, µéÝ³Ï ÷³ÏÇãÁ, ë³ñù»ñÁ, ëåÇï³Ï/ µ³óíáÕ</t>
  </si>
  <si>
    <t>Ø»ï³Õ³åÉ³ëï» »ñÏß»ñï 4+4ÙÙ ³å³Ï»å³ï å³ïáõÑ³ÝÝ»ñÇ ï»Õ³¹ñáõÙ /Ý»ñ³éÛ³É ³å³Ï»÷³Ã»ÃÁ, ëåÇï³Ï/ ãµ³óíáÕ</t>
  </si>
  <si>
    <t>ê³Éí³Íù</t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</si>
  <si>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</si>
  <si>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</si>
  <si>
    <t>Ü³Ë³ß»ñïÇ å³ïñ³ëïáõÙ µ³½³Éï» Ë×Çó /10-20ÙÙ ýñ³ÏóÇ³ÛÇ, ë³Éí³ÍùÇ ï³Ï, 80ëÙ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</si>
  <si>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</si>
  <si>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´»ïáÝ» ß»ñïÇ ³Ùñ³Ý³íáñáõÙ 4BpI 20x20ëÙ ó³Ýóáí</t>
  </si>
  <si>
    <t>´»ïáÝ» ß»ñïÇ å³ïñ³ëïáõÙ B20 ¹³ëÇ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</si>
  <si>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</si>
  <si>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ØáõïùÇ ³ëïÇ×³Ý</t>
  </si>
  <si>
    <t>´»ïáÝ» ß»ñïÇ ù³Ý¹áõÙ</t>
  </si>
  <si>
    <t>²ëïÇ×³ÝÇ »õ Ñ³ñÃ³ÏÇ »ñ»ë³å³ïáõÙ ïáõý» ë³É»ñáí 60ÙÙ Ñ³ëïáõÃÛ³Ùµ</t>
  </si>
  <si>
    <t>ØáõïùÇ Í³ÍÏ³ñ³Ý</t>
  </si>
  <si>
    <t>Ì³ÍÏ³ñ³ÝÇ Ù»ï³Õ³Ï³Ý ÑÇÙÝ³ÏÙ³ËùÇ å³ïñ³ëïáõÙ</t>
  </si>
  <si>
    <r>
      <t xml:space="preserve">àõÕÕ³ÝÏÛáõÝ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50x30x3ÙÙ</t>
    </r>
  </si>
  <si>
    <t>¸Ûáõµ»É M10</t>
  </si>
  <si>
    <r>
      <t xml:space="preserve">²Ýóù»ñÇ ß³Õ³÷áõÙ å³ï»ñáõÙ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10ÙÙ, L=150ÙÙ</t>
    </r>
  </si>
  <si>
    <t>Ø»ï³Õ³Ï³éáõóí³ÍùÝ»ñÇ ÛáõÕ³Ý»ñÏáõÙ 2 ß»ñï</t>
  </si>
  <si>
    <t xml:space="preserve">Ì³ÍÏ³ñ³ÝÇ Í³ÍÏáõÛÃÇ å³ïñ³ëïáõÙ ·áñÍ³ñ³Ý³ÛÇÝ Ý»ñÏí³Í Ù»ï³Õ³ÏÕÙÇÝ¹ñÇó /0,5ÙÙ/, </t>
  </si>
  <si>
    <t>Þ³ÑáõÛÃ 11%</t>
  </si>
  <si>
    <t>âÝ³Ë³ï»ëí³Í Í³Ëë»ñ 1.5%</t>
  </si>
  <si>
    <t>²²Ð 20%</t>
  </si>
  <si>
    <t>²ÙµáÕçÁ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</si>
</sst>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2"/>
      <name val="Arial Narrow"/>
      <family val="2"/>
      <charset val="204"/>
    </font>
    <font>
      <b/>
      <i/>
      <sz val="10"/>
      <name val="Arial Armenian"/>
      <family val="2"/>
    </font>
    <font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" fillId="0" borderId="0" xfId="1" applyFont="1"/>
    <xf numFmtId="49" fontId="3" fillId="0" borderId="21" xfId="1" applyNumberFormat="1" applyFont="1" applyFill="1" applyBorder="1"/>
    <xf numFmtId="0" fontId="12" fillId="0" borderId="22" xfId="1" applyFont="1" applyFill="1" applyBorder="1" applyAlignment="1">
      <alignment vertical="center"/>
    </xf>
    <xf numFmtId="0" fontId="3" fillId="0" borderId="22" xfId="1" applyFont="1" applyFill="1" applyBorder="1"/>
    <xf numFmtId="0" fontId="3" fillId="0" borderId="23" xfId="1" applyFont="1" applyFill="1" applyBorder="1"/>
    <xf numFmtId="2" fontId="13" fillId="0" borderId="24" xfId="1" applyNumberFormat="1" applyFont="1" applyFill="1" applyBorder="1" applyAlignment="1">
      <alignment vertical="center"/>
    </xf>
    <xf numFmtId="49" fontId="3" fillId="0" borderId="25" xfId="1" applyNumberFormat="1" applyFont="1" applyFill="1" applyBorder="1"/>
    <xf numFmtId="0" fontId="12" fillId="0" borderId="26" xfId="1" applyFont="1" applyFill="1" applyBorder="1" applyAlignment="1">
      <alignment vertical="center"/>
    </xf>
    <xf numFmtId="0" fontId="3" fillId="0" borderId="26" xfId="1" applyFont="1" applyFill="1" applyBorder="1"/>
    <xf numFmtId="0" fontId="3" fillId="0" borderId="27" xfId="1" applyFont="1" applyFill="1" applyBorder="1"/>
    <xf numFmtId="2" fontId="13" fillId="0" borderId="1" xfId="1" applyNumberFormat="1" applyFont="1" applyFill="1" applyBorder="1" applyAlignment="1">
      <alignment vertical="center"/>
    </xf>
    <xf numFmtId="2" fontId="4" fillId="0" borderId="14" xfId="1" applyNumberFormat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164" fontId="4" fillId="0" borderId="14" xfId="1" applyNumberFormat="1" applyFont="1" applyFill="1" applyBorder="1" applyAlignment="1">
      <alignment horizontal="left" vertical="center"/>
    </xf>
    <xf numFmtId="164" fontId="4" fillId="0" borderId="8" xfId="1" applyNumberFormat="1" applyFont="1" applyFill="1" applyBorder="1" applyAlignment="1">
      <alignment horizontal="left" vertical="center"/>
    </xf>
    <xf numFmtId="164" fontId="4" fillId="0" borderId="5" xfId="1" applyNumberFormat="1" applyFont="1" applyFill="1" applyBorder="1" applyAlignment="1">
      <alignment horizontal="left" vertical="center"/>
    </xf>
    <xf numFmtId="2" fontId="4" fillId="0" borderId="11" xfId="1" applyNumberFormat="1" applyFont="1" applyFill="1" applyBorder="1" applyAlignment="1">
      <alignment horizontal="left" vertical="center"/>
    </xf>
    <xf numFmtId="2" fontId="4" fillId="0" borderId="12" xfId="1" applyNumberFormat="1" applyFont="1" applyFill="1" applyBorder="1" applyAlignment="1">
      <alignment horizontal="left" vertical="center"/>
    </xf>
    <xf numFmtId="2" fontId="4" fillId="0" borderId="13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left" vertical="center"/>
    </xf>
    <xf numFmtId="165" fontId="4" fillId="0" borderId="6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9" xfId="1" applyNumberFormat="1" applyFont="1" applyFill="1" applyBorder="1" applyAlignment="1">
      <alignment horizontal="left" vertical="center"/>
    </xf>
    <xf numFmtId="1" fontId="4" fillId="0" borderId="3" xfId="1" applyNumberFormat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164" fontId="4" fillId="0" borderId="3" xfId="1" applyNumberFormat="1" applyFont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4" fillId="0" borderId="4" xfId="1" applyFont="1" applyBorder="1" applyAlignment="1">
      <alignment horizontal="left" vertical="center" wrapText="1"/>
    </xf>
    <xf numFmtId="165" fontId="4" fillId="0" borderId="3" xfId="1" applyNumberFormat="1" applyFont="1" applyBorder="1" applyAlignment="1">
      <alignment horizontal="left" vertical="center"/>
    </xf>
    <xf numFmtId="2" fontId="4" fillId="0" borderId="10" xfId="1" applyNumberFormat="1" applyFont="1" applyFill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15" xfId="1" applyNumberFormat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/>
    </xf>
    <xf numFmtId="164" fontId="4" fillId="0" borderId="6" xfId="1" applyNumberFormat="1" applyFont="1" applyFill="1" applyBorder="1" applyAlignment="1">
      <alignment horizontal="left" vertical="center"/>
    </xf>
    <xf numFmtId="164" fontId="4" fillId="0" borderId="7" xfId="1" applyNumberFormat="1" applyFont="1" applyFill="1" applyBorder="1" applyAlignment="1">
      <alignment horizontal="left" vertical="center"/>
    </xf>
    <xf numFmtId="164" fontId="4" fillId="0" borderId="9" xfId="1" applyNumberFormat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164" fontId="4" fillId="0" borderId="15" xfId="1" applyNumberFormat="1" applyFont="1" applyFill="1" applyBorder="1" applyAlignment="1">
      <alignment horizontal="left" vertical="center"/>
    </xf>
    <xf numFmtId="0" fontId="4" fillId="0" borderId="19" xfId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13">
    <cellStyle name="Normal 2" xfId="2"/>
    <cellStyle name="Normal 2 2" xfId="3"/>
    <cellStyle name="Normal 3" xfId="4"/>
    <cellStyle name="Normal 3 2" xfId="5"/>
    <cellStyle name="Normal 3 2 2" xfId="6"/>
    <cellStyle name="Normal 4" xfId="7"/>
    <cellStyle name="Normal 6" xfId="8"/>
    <cellStyle name="Normal_charencavan" xfId="9"/>
    <cellStyle name="Обычный" xfId="0" builtinId="0"/>
    <cellStyle name="Обычный 2" xfId="1"/>
    <cellStyle name="Обычный 2 2" xfId="10"/>
    <cellStyle name="Обычный 4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showZeros="0" tabSelected="1" zoomScale="130" zoomScaleNormal="130" workbookViewId="0">
      <selection sqref="A1:F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7" ht="32.25" customHeight="1" x14ac:dyDescent="0.2">
      <c r="A1" s="82" t="s">
        <v>0</v>
      </c>
      <c r="B1" s="82"/>
      <c r="C1" s="82"/>
      <c r="D1" s="82"/>
      <c r="E1" s="82"/>
      <c r="F1" s="82"/>
    </row>
    <row r="2" spans="1:7" ht="9.75" customHeight="1" x14ac:dyDescent="0.2">
      <c r="A2" s="83"/>
      <c r="B2" s="83"/>
      <c r="C2" s="83"/>
      <c r="D2" s="83"/>
      <c r="E2" s="83"/>
      <c r="F2" s="83"/>
    </row>
    <row r="3" spans="1:7" ht="15.75" customHeight="1" x14ac:dyDescent="0.2">
      <c r="A3" s="2"/>
      <c r="B3" s="20" t="s">
        <v>1</v>
      </c>
      <c r="C3" s="20"/>
      <c r="D3" s="20"/>
      <c r="E3" s="20"/>
      <c r="F3" s="20"/>
    </row>
    <row r="4" spans="1:7" ht="9.75" customHeight="1" x14ac:dyDescent="0.2">
      <c r="B4" s="3"/>
      <c r="C4" s="3"/>
      <c r="D4" s="3"/>
    </row>
    <row r="5" spans="1:7" ht="12.75" customHeight="1" x14ac:dyDescent="0.2">
      <c r="A5" s="84" t="s">
        <v>2</v>
      </c>
      <c r="B5" s="85" t="s">
        <v>3</v>
      </c>
      <c r="C5" s="86" t="s">
        <v>4</v>
      </c>
      <c r="D5" s="86" t="s">
        <v>5</v>
      </c>
      <c r="E5" s="87" t="s">
        <v>6</v>
      </c>
      <c r="F5" s="86" t="s">
        <v>7</v>
      </c>
    </row>
    <row r="6" spans="1:7" x14ac:dyDescent="0.2">
      <c r="A6" s="84"/>
      <c r="B6" s="85"/>
      <c r="C6" s="86"/>
      <c r="D6" s="86"/>
      <c r="E6" s="87"/>
      <c r="F6" s="86"/>
    </row>
    <row r="7" spans="1:7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7" ht="6.95" customHeight="1" x14ac:dyDescent="0.2">
      <c r="A8" s="81"/>
      <c r="B8" s="44" t="s">
        <v>8</v>
      </c>
      <c r="C8" s="34"/>
      <c r="D8" s="63"/>
      <c r="E8" s="58">
        <v>0</v>
      </c>
      <c r="F8" s="58">
        <f>D8*E8</f>
        <v>0</v>
      </c>
      <c r="G8" s="6"/>
    </row>
    <row r="9" spans="1:7" ht="6.95" customHeight="1" x14ac:dyDescent="0.2">
      <c r="A9" s="33"/>
      <c r="B9" s="44"/>
      <c r="C9" s="36"/>
      <c r="D9" s="63"/>
      <c r="E9" s="58"/>
      <c r="F9" s="58"/>
      <c r="G9" s="6"/>
    </row>
    <row r="10" spans="1:7" ht="6.95" customHeight="1" x14ac:dyDescent="0.2">
      <c r="A10" s="33"/>
      <c r="B10" s="44"/>
      <c r="C10" s="36"/>
      <c r="D10" s="63"/>
      <c r="E10" s="58"/>
      <c r="F10" s="58"/>
      <c r="G10" s="6"/>
    </row>
    <row r="11" spans="1:7" ht="6.95" customHeight="1" x14ac:dyDescent="0.2">
      <c r="A11" s="33"/>
      <c r="B11" s="44"/>
      <c r="C11" s="36"/>
      <c r="D11" s="63"/>
      <c r="E11" s="58"/>
      <c r="F11" s="58"/>
      <c r="G11" s="6"/>
    </row>
    <row r="12" spans="1:7" ht="6.95" customHeight="1" x14ac:dyDescent="0.2">
      <c r="A12" s="33">
        <v>1</v>
      </c>
      <c r="B12" s="50" t="s">
        <v>9</v>
      </c>
      <c r="C12" s="36" t="s">
        <v>10</v>
      </c>
      <c r="D12" s="63">
        <v>73</v>
      </c>
      <c r="E12" s="58">
        <v>0.14878816452178226</v>
      </c>
      <c r="F12" s="58">
        <f>D12*E12</f>
        <v>10.861536010090104</v>
      </c>
      <c r="G12" s="6"/>
    </row>
    <row r="13" spans="1:7" ht="6.95" customHeight="1" x14ac:dyDescent="0.2">
      <c r="A13" s="33"/>
      <c r="B13" s="50"/>
      <c r="C13" s="36"/>
      <c r="D13" s="63"/>
      <c r="E13" s="58"/>
      <c r="F13" s="58"/>
      <c r="G13" s="6"/>
    </row>
    <row r="14" spans="1:7" ht="6.95" customHeight="1" x14ac:dyDescent="0.2">
      <c r="A14" s="33"/>
      <c r="B14" s="50"/>
      <c r="C14" s="36"/>
      <c r="D14" s="63"/>
      <c r="E14" s="58"/>
      <c r="F14" s="58"/>
      <c r="G14" s="6"/>
    </row>
    <row r="15" spans="1:7" ht="6.95" customHeight="1" x14ac:dyDescent="0.2">
      <c r="A15" s="33"/>
      <c r="B15" s="50"/>
      <c r="C15" s="36"/>
      <c r="D15" s="63"/>
      <c r="E15" s="58"/>
      <c r="F15" s="58"/>
      <c r="G15" s="6"/>
    </row>
    <row r="16" spans="1:7" ht="6.95" customHeight="1" x14ac:dyDescent="0.2">
      <c r="A16" s="23">
        <v>2</v>
      </c>
      <c r="B16" s="50" t="s">
        <v>11</v>
      </c>
      <c r="C16" s="37" t="s">
        <v>10</v>
      </c>
      <c r="D16" s="36">
        <v>267.3</v>
      </c>
      <c r="E16" s="41">
        <v>0.48491508554979756</v>
      </c>
      <c r="F16" s="18">
        <f>D16*E16</f>
        <v>129.61780236746088</v>
      </c>
      <c r="G16" s="6"/>
    </row>
    <row r="17" spans="1:7" ht="6.95" customHeight="1" x14ac:dyDescent="0.2">
      <c r="A17" s="33"/>
      <c r="B17" s="50"/>
      <c r="C17" s="68"/>
      <c r="D17" s="36"/>
      <c r="E17" s="41"/>
      <c r="F17" s="18"/>
      <c r="G17" s="6"/>
    </row>
    <row r="18" spans="1:7" ht="6.95" customHeight="1" x14ac:dyDescent="0.2">
      <c r="A18" s="33"/>
      <c r="B18" s="50"/>
      <c r="C18" s="68"/>
      <c r="D18" s="36"/>
      <c r="E18" s="41"/>
      <c r="F18" s="18"/>
      <c r="G18" s="6"/>
    </row>
    <row r="19" spans="1:7" ht="6.95" customHeight="1" x14ac:dyDescent="0.2">
      <c r="A19" s="33"/>
      <c r="B19" s="50"/>
      <c r="C19" s="54"/>
      <c r="D19" s="36"/>
      <c r="E19" s="42"/>
      <c r="F19" s="61"/>
      <c r="G19" s="6"/>
    </row>
    <row r="20" spans="1:7" ht="6.95" customHeight="1" x14ac:dyDescent="0.2">
      <c r="A20" s="33">
        <v>3</v>
      </c>
      <c r="B20" s="50" t="s">
        <v>12</v>
      </c>
      <c r="C20" s="37" t="s">
        <v>10</v>
      </c>
      <c r="D20" s="36">
        <v>44.65</v>
      </c>
      <c r="E20" s="40">
        <v>0.44250628826505495</v>
      </c>
      <c r="F20" s="30">
        <f>D20*E20</f>
        <v>19.757905771034704</v>
      </c>
      <c r="G20" s="6"/>
    </row>
    <row r="21" spans="1:7" ht="6.95" customHeight="1" x14ac:dyDescent="0.2">
      <c r="A21" s="33"/>
      <c r="B21" s="50"/>
      <c r="C21" s="68"/>
      <c r="D21" s="36"/>
      <c r="E21" s="41"/>
      <c r="F21" s="31"/>
      <c r="G21" s="6"/>
    </row>
    <row r="22" spans="1:7" ht="6.95" customHeight="1" x14ac:dyDescent="0.2">
      <c r="A22" s="33"/>
      <c r="B22" s="50"/>
      <c r="C22" s="68"/>
      <c r="D22" s="36"/>
      <c r="E22" s="41"/>
      <c r="F22" s="31"/>
      <c r="G22" s="6"/>
    </row>
    <row r="23" spans="1:7" ht="6.95" customHeight="1" x14ac:dyDescent="0.2">
      <c r="A23" s="33"/>
      <c r="B23" s="50"/>
      <c r="C23" s="54"/>
      <c r="D23" s="36"/>
      <c r="E23" s="42"/>
      <c r="F23" s="32"/>
      <c r="G23" s="6"/>
    </row>
    <row r="24" spans="1:7" ht="6.95" customHeight="1" x14ac:dyDescent="0.2">
      <c r="A24" s="33">
        <v>4</v>
      </c>
      <c r="B24" s="34" t="s">
        <v>13</v>
      </c>
      <c r="C24" s="34" t="s">
        <v>10</v>
      </c>
      <c r="D24" s="64">
        <v>44.65</v>
      </c>
      <c r="E24" s="40">
        <v>0.49622247352664306</v>
      </c>
      <c r="F24" s="30">
        <f>D24*E24</f>
        <v>22.156333442964613</v>
      </c>
      <c r="G24" s="6"/>
    </row>
    <row r="25" spans="1:7" ht="6.95" customHeight="1" x14ac:dyDescent="0.2">
      <c r="A25" s="33"/>
      <c r="B25" s="34"/>
      <c r="C25" s="36"/>
      <c r="D25" s="64"/>
      <c r="E25" s="41"/>
      <c r="F25" s="31"/>
      <c r="G25" s="6"/>
    </row>
    <row r="26" spans="1:7" ht="6.95" customHeight="1" x14ac:dyDescent="0.2">
      <c r="A26" s="33"/>
      <c r="B26" s="34"/>
      <c r="C26" s="36"/>
      <c r="D26" s="64"/>
      <c r="E26" s="41"/>
      <c r="F26" s="31"/>
      <c r="G26" s="6"/>
    </row>
    <row r="27" spans="1:7" ht="6.95" customHeight="1" x14ac:dyDescent="0.2">
      <c r="A27" s="33"/>
      <c r="B27" s="34"/>
      <c r="C27" s="36"/>
      <c r="D27" s="64"/>
      <c r="E27" s="42"/>
      <c r="F27" s="32"/>
      <c r="G27" s="6"/>
    </row>
    <row r="28" spans="1:7" ht="6.95" customHeight="1" x14ac:dyDescent="0.2">
      <c r="A28" s="33">
        <v>5</v>
      </c>
      <c r="B28" s="34" t="s">
        <v>14</v>
      </c>
      <c r="C28" s="37" t="s">
        <v>10</v>
      </c>
      <c r="D28" s="69">
        <f>110+140</f>
        <v>250</v>
      </c>
      <c r="E28" s="40">
        <v>0.15319373601502478</v>
      </c>
      <c r="F28" s="30">
        <f>D28*E28</f>
        <v>38.298434003756199</v>
      </c>
      <c r="G28" s="6"/>
    </row>
    <row r="29" spans="1:7" ht="6.95" customHeight="1" x14ac:dyDescent="0.2">
      <c r="A29" s="33"/>
      <c r="B29" s="34"/>
      <c r="C29" s="68"/>
      <c r="D29" s="70"/>
      <c r="E29" s="41"/>
      <c r="F29" s="31"/>
      <c r="G29" s="6"/>
    </row>
    <row r="30" spans="1:7" ht="6.95" customHeight="1" x14ac:dyDescent="0.2">
      <c r="A30" s="33"/>
      <c r="B30" s="34"/>
      <c r="C30" s="68"/>
      <c r="D30" s="70"/>
      <c r="E30" s="41"/>
      <c r="F30" s="31"/>
      <c r="G30" s="6"/>
    </row>
    <row r="31" spans="1:7" ht="6.95" customHeight="1" x14ac:dyDescent="0.2">
      <c r="A31" s="33"/>
      <c r="B31" s="34"/>
      <c r="C31" s="54"/>
      <c r="D31" s="71"/>
      <c r="E31" s="42"/>
      <c r="F31" s="32"/>
      <c r="G31" s="6"/>
    </row>
    <row r="32" spans="1:7" ht="6.95" customHeight="1" x14ac:dyDescent="0.2">
      <c r="A32" s="33">
        <v>6</v>
      </c>
      <c r="B32" s="50" t="s">
        <v>15</v>
      </c>
      <c r="C32" s="36" t="s">
        <v>16</v>
      </c>
      <c r="D32" s="51">
        <v>762</v>
      </c>
      <c r="E32" s="40">
        <v>0.28035454956998002</v>
      </c>
      <c r="F32" s="30">
        <f>D32*E32</f>
        <v>213.63016677232477</v>
      </c>
      <c r="G32" s="6"/>
    </row>
    <row r="33" spans="1:7" ht="6.95" customHeight="1" x14ac:dyDescent="0.2">
      <c r="A33" s="33"/>
      <c r="B33" s="50"/>
      <c r="C33" s="36"/>
      <c r="D33" s="51"/>
      <c r="E33" s="41"/>
      <c r="F33" s="31"/>
      <c r="G33" s="6"/>
    </row>
    <row r="34" spans="1:7" ht="6.95" customHeight="1" x14ac:dyDescent="0.2">
      <c r="A34" s="33"/>
      <c r="B34" s="50"/>
      <c r="C34" s="36"/>
      <c r="D34" s="51"/>
      <c r="E34" s="41"/>
      <c r="F34" s="31"/>
      <c r="G34" s="6"/>
    </row>
    <row r="35" spans="1:7" ht="6.95" customHeight="1" x14ac:dyDescent="0.2">
      <c r="A35" s="33"/>
      <c r="B35" s="24"/>
      <c r="C35" s="37"/>
      <c r="D35" s="51"/>
      <c r="E35" s="42"/>
      <c r="F35" s="32"/>
      <c r="G35" s="6"/>
    </row>
    <row r="36" spans="1:7" ht="6.95" customHeight="1" x14ac:dyDescent="0.2">
      <c r="A36" s="33">
        <v>7</v>
      </c>
      <c r="B36" s="50" t="s">
        <v>17</v>
      </c>
      <c r="C36" s="36" t="s">
        <v>10</v>
      </c>
      <c r="D36" s="63">
        <v>21.5</v>
      </c>
      <c r="E36" s="40">
        <v>0.78098767380208711</v>
      </c>
      <c r="F36" s="30">
        <f>D36*E36</f>
        <v>16.791234986744872</v>
      </c>
      <c r="G36" s="6"/>
    </row>
    <row r="37" spans="1:7" ht="6.95" customHeight="1" x14ac:dyDescent="0.2">
      <c r="A37" s="33"/>
      <c r="B37" s="50"/>
      <c r="C37" s="36"/>
      <c r="D37" s="63"/>
      <c r="E37" s="41"/>
      <c r="F37" s="31"/>
      <c r="G37" s="6"/>
    </row>
    <row r="38" spans="1:7" ht="6.95" customHeight="1" x14ac:dyDescent="0.2">
      <c r="A38" s="33"/>
      <c r="B38" s="50"/>
      <c r="C38" s="36"/>
      <c r="D38" s="63"/>
      <c r="E38" s="41"/>
      <c r="F38" s="31"/>
      <c r="G38" s="6"/>
    </row>
    <row r="39" spans="1:7" ht="6.95" customHeight="1" x14ac:dyDescent="0.2">
      <c r="A39" s="33"/>
      <c r="B39" s="50"/>
      <c r="C39" s="36"/>
      <c r="D39" s="63"/>
      <c r="E39" s="42"/>
      <c r="F39" s="32"/>
      <c r="G39" s="6"/>
    </row>
    <row r="40" spans="1:7" ht="6.95" customHeight="1" x14ac:dyDescent="0.2">
      <c r="A40" s="33">
        <v>8</v>
      </c>
      <c r="B40" s="73" t="s">
        <v>18</v>
      </c>
      <c r="C40" s="78" t="s">
        <v>10</v>
      </c>
      <c r="D40" s="64">
        <v>434.5</v>
      </c>
      <c r="E40" s="40">
        <v>0.28035454956998002</v>
      </c>
      <c r="F40" s="30">
        <f>D40*E40</f>
        <v>121.81405178815632</v>
      </c>
      <c r="G40" s="6"/>
    </row>
    <row r="41" spans="1:7" ht="6.95" customHeight="1" x14ac:dyDescent="0.2">
      <c r="A41" s="33"/>
      <c r="B41" s="25"/>
      <c r="C41" s="79"/>
      <c r="D41" s="64"/>
      <c r="E41" s="41"/>
      <c r="F41" s="31"/>
      <c r="G41" s="6"/>
    </row>
    <row r="42" spans="1:7" ht="6.95" customHeight="1" x14ac:dyDescent="0.2">
      <c r="A42" s="33"/>
      <c r="B42" s="25"/>
      <c r="C42" s="79"/>
      <c r="D42" s="64"/>
      <c r="E42" s="41"/>
      <c r="F42" s="31"/>
      <c r="G42" s="6"/>
    </row>
    <row r="43" spans="1:7" ht="6.95" customHeight="1" x14ac:dyDescent="0.2">
      <c r="A43" s="33"/>
      <c r="B43" s="26"/>
      <c r="C43" s="80"/>
      <c r="D43" s="64"/>
      <c r="E43" s="42"/>
      <c r="F43" s="32"/>
      <c r="G43" s="6"/>
    </row>
    <row r="44" spans="1:7" ht="6.95" customHeight="1" x14ac:dyDescent="0.2">
      <c r="A44" s="33">
        <v>9</v>
      </c>
      <c r="B44" s="73" t="s">
        <v>19</v>
      </c>
      <c r="C44" s="77" t="s">
        <v>20</v>
      </c>
      <c r="D44" s="77">
        <v>10</v>
      </c>
      <c r="E44" s="40">
        <v>0.49734654495420094</v>
      </c>
      <c r="F44" s="30">
        <f>D44*E44</f>
        <v>4.9734654495420099</v>
      </c>
      <c r="G44" s="6"/>
    </row>
    <row r="45" spans="1:7" ht="6.95" customHeight="1" x14ac:dyDescent="0.2">
      <c r="A45" s="33"/>
      <c r="B45" s="25"/>
      <c r="C45" s="77"/>
      <c r="D45" s="77"/>
      <c r="E45" s="41"/>
      <c r="F45" s="31"/>
      <c r="G45" s="6"/>
    </row>
    <row r="46" spans="1:7" ht="6.95" customHeight="1" x14ac:dyDescent="0.2">
      <c r="A46" s="33"/>
      <c r="B46" s="25"/>
      <c r="C46" s="77"/>
      <c r="D46" s="77"/>
      <c r="E46" s="41"/>
      <c r="F46" s="31"/>
      <c r="G46" s="6"/>
    </row>
    <row r="47" spans="1:7" ht="6.95" customHeight="1" x14ac:dyDescent="0.2">
      <c r="A47" s="33"/>
      <c r="B47" s="74"/>
      <c r="C47" s="77"/>
      <c r="D47" s="77"/>
      <c r="E47" s="42"/>
      <c r="F47" s="32"/>
      <c r="G47" s="6"/>
    </row>
    <row r="48" spans="1:7" ht="6.95" customHeight="1" x14ac:dyDescent="0.2">
      <c r="A48" s="33">
        <v>10</v>
      </c>
      <c r="B48" s="76" t="s">
        <v>21</v>
      </c>
      <c r="C48" s="77" t="s">
        <v>20</v>
      </c>
      <c r="D48" s="77">
        <v>1</v>
      </c>
      <c r="E48" s="40">
        <v>0.61431507459552637</v>
      </c>
      <c r="F48" s="30">
        <f>D48*E48</f>
        <v>0.61431507459552637</v>
      </c>
      <c r="G48" s="6"/>
    </row>
    <row r="49" spans="1:7" ht="6.95" customHeight="1" x14ac:dyDescent="0.2">
      <c r="A49" s="33"/>
      <c r="B49" s="66"/>
      <c r="C49" s="77"/>
      <c r="D49" s="77"/>
      <c r="E49" s="41"/>
      <c r="F49" s="31"/>
      <c r="G49" s="6"/>
    </row>
    <row r="50" spans="1:7" ht="6.95" customHeight="1" x14ac:dyDescent="0.2">
      <c r="A50" s="33"/>
      <c r="B50" s="66"/>
      <c r="C50" s="77"/>
      <c r="D50" s="77"/>
      <c r="E50" s="41"/>
      <c r="F50" s="31"/>
      <c r="G50" s="6"/>
    </row>
    <row r="51" spans="1:7" ht="6.95" customHeight="1" x14ac:dyDescent="0.2">
      <c r="A51" s="33"/>
      <c r="B51" s="67"/>
      <c r="C51" s="77"/>
      <c r="D51" s="77"/>
      <c r="E51" s="42"/>
      <c r="F51" s="32"/>
      <c r="G51" s="6"/>
    </row>
    <row r="52" spans="1:7" ht="6.95" customHeight="1" x14ac:dyDescent="0.2">
      <c r="A52" s="33">
        <v>11</v>
      </c>
      <c r="B52" s="73" t="s">
        <v>22</v>
      </c>
      <c r="C52" s="65" t="s">
        <v>23</v>
      </c>
      <c r="D52" s="75">
        <v>22.6</v>
      </c>
      <c r="E52" s="40">
        <v>2.5318687697112692</v>
      </c>
      <c r="F52" s="30">
        <f>D52*E52</f>
        <v>57.220234195474688</v>
      </c>
      <c r="G52" s="6"/>
    </row>
    <row r="53" spans="1:7" ht="6.95" customHeight="1" x14ac:dyDescent="0.2">
      <c r="A53" s="33"/>
      <c r="B53" s="25"/>
      <c r="C53" s="18"/>
      <c r="D53" s="28"/>
      <c r="E53" s="41"/>
      <c r="F53" s="31"/>
      <c r="G53" s="6"/>
    </row>
    <row r="54" spans="1:7" ht="6.95" customHeight="1" x14ac:dyDescent="0.2">
      <c r="A54" s="33"/>
      <c r="B54" s="25"/>
      <c r="C54" s="18"/>
      <c r="D54" s="28"/>
      <c r="E54" s="41"/>
      <c r="F54" s="31"/>
      <c r="G54" s="6"/>
    </row>
    <row r="55" spans="1:7" ht="6.95" customHeight="1" x14ac:dyDescent="0.2">
      <c r="A55" s="33"/>
      <c r="B55" s="26"/>
      <c r="C55" s="19"/>
      <c r="D55" s="29"/>
      <c r="E55" s="42"/>
      <c r="F55" s="32"/>
      <c r="G55" s="6"/>
    </row>
    <row r="56" spans="1:7" ht="6.95" customHeight="1" x14ac:dyDescent="0.2">
      <c r="A56" s="33"/>
      <c r="B56" s="52" t="s">
        <v>24</v>
      </c>
      <c r="C56" s="36"/>
      <c r="D56" s="51"/>
      <c r="E56" s="40">
        <v>0</v>
      </c>
      <c r="F56" s="30">
        <f>D56*E56</f>
        <v>0</v>
      </c>
      <c r="G56" s="6"/>
    </row>
    <row r="57" spans="1:7" ht="6.95" customHeight="1" x14ac:dyDescent="0.2">
      <c r="A57" s="33"/>
      <c r="B57" s="52"/>
      <c r="C57" s="36"/>
      <c r="D57" s="51"/>
      <c r="E57" s="41"/>
      <c r="F57" s="31"/>
      <c r="G57" s="6"/>
    </row>
    <row r="58" spans="1:7" ht="6.95" customHeight="1" x14ac:dyDescent="0.2">
      <c r="A58" s="33"/>
      <c r="B58" s="52"/>
      <c r="C58" s="36"/>
      <c r="D58" s="51"/>
      <c r="E58" s="41"/>
      <c r="F58" s="31"/>
      <c r="G58" s="6"/>
    </row>
    <row r="59" spans="1:7" ht="6.95" customHeight="1" x14ac:dyDescent="0.2">
      <c r="A59" s="33"/>
      <c r="B59" s="53"/>
      <c r="C59" s="36"/>
      <c r="D59" s="51"/>
      <c r="E59" s="42"/>
      <c r="F59" s="31"/>
      <c r="G59" s="6"/>
    </row>
    <row r="60" spans="1:7" ht="6.95" customHeight="1" x14ac:dyDescent="0.2">
      <c r="A60" s="33">
        <v>1</v>
      </c>
      <c r="B60" s="34" t="s">
        <v>25</v>
      </c>
      <c r="C60" s="36" t="s">
        <v>26</v>
      </c>
      <c r="D60" s="63">
        <v>50</v>
      </c>
      <c r="E60" s="40">
        <v>1.1864243815266633</v>
      </c>
      <c r="F60" s="58">
        <f>D60*E60</f>
        <v>59.321219076333165</v>
      </c>
      <c r="G60" s="6"/>
    </row>
    <row r="61" spans="1:7" ht="6.95" customHeight="1" x14ac:dyDescent="0.2">
      <c r="A61" s="33"/>
      <c r="B61" s="34"/>
      <c r="C61" s="36"/>
      <c r="D61" s="63"/>
      <c r="E61" s="41"/>
      <c r="F61" s="58"/>
      <c r="G61" s="6"/>
    </row>
    <row r="62" spans="1:7" ht="6.95" customHeight="1" x14ac:dyDescent="0.2">
      <c r="A62" s="33"/>
      <c r="B62" s="34"/>
      <c r="C62" s="36"/>
      <c r="D62" s="63"/>
      <c r="E62" s="41"/>
      <c r="F62" s="58"/>
      <c r="G62" s="6"/>
    </row>
    <row r="63" spans="1:7" ht="6.95" customHeight="1" x14ac:dyDescent="0.2">
      <c r="A63" s="33"/>
      <c r="B63" s="34"/>
      <c r="C63" s="36"/>
      <c r="D63" s="63"/>
      <c r="E63" s="42"/>
      <c r="F63" s="58"/>
      <c r="G63" s="6"/>
    </row>
    <row r="64" spans="1:7" ht="6.95" customHeight="1" x14ac:dyDescent="0.2">
      <c r="A64" s="33">
        <v>2</v>
      </c>
      <c r="B64" s="34" t="s">
        <v>27</v>
      </c>
      <c r="C64" s="36" t="s">
        <v>28</v>
      </c>
      <c r="D64" s="64">
        <v>347.15</v>
      </c>
      <c r="E64" s="40">
        <v>1.6489612310634361</v>
      </c>
      <c r="F64" s="58">
        <f>D64*E64</f>
        <v>572.43689136367175</v>
      </c>
      <c r="G64" s="6"/>
    </row>
    <row r="65" spans="1:7" ht="6.95" customHeight="1" x14ac:dyDescent="0.2">
      <c r="A65" s="33"/>
      <c r="B65" s="34"/>
      <c r="C65" s="36"/>
      <c r="D65" s="64"/>
      <c r="E65" s="41"/>
      <c r="F65" s="58"/>
      <c r="G65" s="6"/>
    </row>
    <row r="66" spans="1:7" ht="6.95" customHeight="1" x14ac:dyDescent="0.2">
      <c r="A66" s="33"/>
      <c r="B66" s="34"/>
      <c r="C66" s="36"/>
      <c r="D66" s="64"/>
      <c r="E66" s="41"/>
      <c r="F66" s="58"/>
      <c r="G66" s="6"/>
    </row>
    <row r="67" spans="1:7" ht="6.95" customHeight="1" x14ac:dyDescent="0.2">
      <c r="A67" s="33"/>
      <c r="B67" s="34"/>
      <c r="C67" s="36"/>
      <c r="D67" s="64"/>
      <c r="E67" s="42"/>
      <c r="F67" s="58"/>
      <c r="G67" s="6"/>
    </row>
    <row r="68" spans="1:7" ht="6.95" customHeight="1" x14ac:dyDescent="0.2">
      <c r="A68" s="33">
        <v>3</v>
      </c>
      <c r="B68" s="59" t="s">
        <v>29</v>
      </c>
      <c r="C68" s="56" t="s">
        <v>10</v>
      </c>
      <c r="D68" s="36">
        <v>46.5</v>
      </c>
      <c r="E68" s="40">
        <v>14.058465375481825</v>
      </c>
      <c r="F68" s="18">
        <f>D68*E68</f>
        <v>653.71863995990486</v>
      </c>
      <c r="G68" s="6"/>
    </row>
    <row r="69" spans="1:7" ht="6.95" customHeight="1" x14ac:dyDescent="0.2">
      <c r="A69" s="33"/>
      <c r="B69" s="59"/>
      <c r="C69" s="56"/>
      <c r="D69" s="36"/>
      <c r="E69" s="41"/>
      <c r="F69" s="18"/>
      <c r="G69" s="6"/>
    </row>
    <row r="70" spans="1:7" ht="6.95" customHeight="1" x14ac:dyDescent="0.2">
      <c r="A70" s="33"/>
      <c r="B70" s="59"/>
      <c r="C70" s="56"/>
      <c r="D70" s="36"/>
      <c r="E70" s="41"/>
      <c r="F70" s="18"/>
      <c r="G70" s="6"/>
    </row>
    <row r="71" spans="1:7" ht="6.95" customHeight="1" x14ac:dyDescent="0.2">
      <c r="A71" s="33"/>
      <c r="B71" s="59"/>
      <c r="C71" s="56"/>
      <c r="D71" s="36"/>
      <c r="E71" s="42"/>
      <c r="F71" s="61"/>
      <c r="G71" s="6"/>
    </row>
    <row r="72" spans="1:7" ht="6.95" customHeight="1" x14ac:dyDescent="0.2">
      <c r="A72" s="33">
        <v>4</v>
      </c>
      <c r="B72" s="55" t="s">
        <v>30</v>
      </c>
      <c r="C72" s="56" t="s">
        <v>31</v>
      </c>
      <c r="D72" s="36">
        <v>47.1</v>
      </c>
      <c r="E72" s="40">
        <v>1.1433766224896891</v>
      </c>
      <c r="F72" s="65">
        <f>D72*E72</f>
        <v>53.853038919264357</v>
      </c>
      <c r="G72" s="6"/>
    </row>
    <row r="73" spans="1:7" ht="6.95" customHeight="1" x14ac:dyDescent="0.2">
      <c r="A73" s="33"/>
      <c r="B73" s="55"/>
      <c r="C73" s="56"/>
      <c r="D73" s="36"/>
      <c r="E73" s="41"/>
      <c r="F73" s="18"/>
      <c r="G73" s="6"/>
    </row>
    <row r="74" spans="1:7" ht="6.95" customHeight="1" x14ac:dyDescent="0.2">
      <c r="A74" s="33"/>
      <c r="B74" s="55"/>
      <c r="C74" s="56"/>
      <c r="D74" s="36"/>
      <c r="E74" s="41"/>
      <c r="F74" s="18"/>
      <c r="G74" s="6"/>
    </row>
    <row r="75" spans="1:7" ht="6.95" customHeight="1" x14ac:dyDescent="0.2">
      <c r="A75" s="33"/>
      <c r="B75" s="55"/>
      <c r="C75" s="56"/>
      <c r="D75" s="36"/>
      <c r="E75" s="42"/>
      <c r="F75" s="61"/>
      <c r="G75" s="6"/>
    </row>
    <row r="76" spans="1:7" ht="6.95" customHeight="1" x14ac:dyDescent="0.2">
      <c r="A76" s="33">
        <v>5</v>
      </c>
      <c r="B76" s="50" t="s">
        <v>32</v>
      </c>
      <c r="C76" s="36" t="s">
        <v>10</v>
      </c>
      <c r="D76" s="36">
        <v>57.15</v>
      </c>
      <c r="E76" s="40">
        <v>7.9413422740015269</v>
      </c>
      <c r="F76" s="30">
        <f>D76*E76</f>
        <v>453.84771095918722</v>
      </c>
      <c r="G76" s="6"/>
    </row>
    <row r="77" spans="1:7" ht="6.95" customHeight="1" x14ac:dyDescent="0.2">
      <c r="A77" s="33"/>
      <c r="B77" s="50"/>
      <c r="C77" s="36"/>
      <c r="D77" s="36"/>
      <c r="E77" s="41"/>
      <c r="F77" s="31"/>
      <c r="G77" s="6"/>
    </row>
    <row r="78" spans="1:7" ht="6.95" customHeight="1" x14ac:dyDescent="0.2">
      <c r="A78" s="33"/>
      <c r="B78" s="50"/>
      <c r="C78" s="36"/>
      <c r="D78" s="36"/>
      <c r="E78" s="41"/>
      <c r="F78" s="31"/>
      <c r="G78" s="6"/>
    </row>
    <row r="79" spans="1:7" ht="6.95" customHeight="1" x14ac:dyDescent="0.2">
      <c r="A79" s="33"/>
      <c r="B79" s="50"/>
      <c r="C79" s="36"/>
      <c r="D79" s="36"/>
      <c r="E79" s="42"/>
      <c r="F79" s="32"/>
      <c r="G79" s="6"/>
    </row>
    <row r="80" spans="1:7" ht="6.95" customHeight="1" x14ac:dyDescent="0.2">
      <c r="A80" s="33">
        <v>6</v>
      </c>
      <c r="B80" s="55" t="s">
        <v>33</v>
      </c>
      <c r="C80" s="56" t="s">
        <v>31</v>
      </c>
      <c r="D80" s="36">
        <v>71</v>
      </c>
      <c r="E80" s="40">
        <v>0.90484340404080177</v>
      </c>
      <c r="F80" s="30">
        <f>D80*E80</f>
        <v>64.243881686896927</v>
      </c>
      <c r="G80" s="6"/>
    </row>
    <row r="81" spans="1:7" ht="6.95" customHeight="1" x14ac:dyDescent="0.2">
      <c r="A81" s="33"/>
      <c r="B81" s="55"/>
      <c r="C81" s="56"/>
      <c r="D81" s="36"/>
      <c r="E81" s="41"/>
      <c r="F81" s="31"/>
      <c r="G81" s="6"/>
    </row>
    <row r="82" spans="1:7" ht="6.95" customHeight="1" x14ac:dyDescent="0.2">
      <c r="A82" s="33"/>
      <c r="B82" s="55"/>
      <c r="C82" s="56"/>
      <c r="D82" s="36"/>
      <c r="E82" s="41"/>
      <c r="F82" s="31"/>
      <c r="G82" s="6"/>
    </row>
    <row r="83" spans="1:7" ht="6.95" customHeight="1" x14ac:dyDescent="0.2">
      <c r="A83" s="33"/>
      <c r="B83" s="55"/>
      <c r="C83" s="56"/>
      <c r="D83" s="36"/>
      <c r="E83" s="42"/>
      <c r="F83" s="32"/>
      <c r="G83" s="6"/>
    </row>
    <row r="84" spans="1:7" ht="6.95" customHeight="1" x14ac:dyDescent="0.2">
      <c r="A84" s="33">
        <v>7</v>
      </c>
      <c r="B84" s="34" t="s">
        <v>34</v>
      </c>
      <c r="C84" s="36" t="s">
        <v>28</v>
      </c>
      <c r="D84" s="63">
        <v>253</v>
      </c>
      <c r="E84" s="40">
        <v>7.3608556193146297</v>
      </c>
      <c r="F84" s="30">
        <f>D84*E84</f>
        <v>1862.2964716866013</v>
      </c>
      <c r="G84" s="6"/>
    </row>
    <row r="85" spans="1:7" ht="6.95" customHeight="1" x14ac:dyDescent="0.2">
      <c r="A85" s="33"/>
      <c r="B85" s="34"/>
      <c r="C85" s="36"/>
      <c r="D85" s="63"/>
      <c r="E85" s="41"/>
      <c r="F85" s="31"/>
      <c r="G85" s="6"/>
    </row>
    <row r="86" spans="1:7" ht="6.95" customHeight="1" x14ac:dyDescent="0.2">
      <c r="A86" s="33"/>
      <c r="B86" s="34"/>
      <c r="C86" s="36"/>
      <c r="D86" s="63"/>
      <c r="E86" s="41"/>
      <c r="F86" s="31"/>
      <c r="G86" s="6"/>
    </row>
    <row r="87" spans="1:7" ht="6.95" customHeight="1" x14ac:dyDescent="0.2">
      <c r="A87" s="33"/>
      <c r="B87" s="34"/>
      <c r="C87" s="36"/>
      <c r="D87" s="63"/>
      <c r="E87" s="42"/>
      <c r="F87" s="32"/>
      <c r="G87" s="6"/>
    </row>
    <row r="88" spans="1:7" ht="6.95" customHeight="1" x14ac:dyDescent="0.2">
      <c r="A88" s="33">
        <v>8</v>
      </c>
      <c r="B88" s="34" t="s">
        <v>35</v>
      </c>
      <c r="C88" s="36" t="s">
        <v>10</v>
      </c>
      <c r="D88" s="63">
        <v>51</v>
      </c>
      <c r="E88" s="40">
        <v>3.6896215312756371</v>
      </c>
      <c r="F88" s="30">
        <f>D88*E88</f>
        <v>188.1706980950575</v>
      </c>
      <c r="G88" s="6"/>
    </row>
    <row r="89" spans="1:7" ht="6.95" customHeight="1" x14ac:dyDescent="0.2">
      <c r="A89" s="33"/>
      <c r="B89" s="34"/>
      <c r="C89" s="36"/>
      <c r="D89" s="63"/>
      <c r="E89" s="41"/>
      <c r="F89" s="31"/>
      <c r="G89" s="6"/>
    </row>
    <row r="90" spans="1:7" ht="6.95" customHeight="1" x14ac:dyDescent="0.2">
      <c r="A90" s="33"/>
      <c r="B90" s="34"/>
      <c r="C90" s="36"/>
      <c r="D90" s="63"/>
      <c r="E90" s="41"/>
      <c r="F90" s="31"/>
      <c r="G90" s="6"/>
    </row>
    <row r="91" spans="1:7" ht="6.95" customHeight="1" x14ac:dyDescent="0.2">
      <c r="A91" s="33"/>
      <c r="B91" s="34"/>
      <c r="C91" s="36"/>
      <c r="D91" s="63"/>
      <c r="E91" s="42"/>
      <c r="F91" s="32"/>
      <c r="G91" s="6"/>
    </row>
    <row r="92" spans="1:7" ht="6.95" customHeight="1" x14ac:dyDescent="0.2">
      <c r="A92" s="33">
        <v>9</v>
      </c>
      <c r="B92" s="34" t="s">
        <v>36</v>
      </c>
      <c r="C92" s="36" t="s">
        <v>26</v>
      </c>
      <c r="D92" s="63">
        <v>175</v>
      </c>
      <c r="E92" s="40">
        <v>1.1180268415751486</v>
      </c>
      <c r="F92" s="30">
        <f>D92*E92</f>
        <v>195.65469727565102</v>
      </c>
      <c r="G92" s="6"/>
    </row>
    <row r="93" spans="1:7" ht="6.95" customHeight="1" x14ac:dyDescent="0.2">
      <c r="A93" s="33"/>
      <c r="B93" s="34"/>
      <c r="C93" s="36"/>
      <c r="D93" s="63"/>
      <c r="E93" s="41"/>
      <c r="F93" s="31"/>
      <c r="G93" s="6"/>
    </row>
    <row r="94" spans="1:7" ht="6.95" customHeight="1" x14ac:dyDescent="0.2">
      <c r="A94" s="33"/>
      <c r="B94" s="34"/>
      <c r="C94" s="36"/>
      <c r="D94" s="63"/>
      <c r="E94" s="41"/>
      <c r="F94" s="31"/>
      <c r="G94" s="6"/>
    </row>
    <row r="95" spans="1:7" ht="6.95" customHeight="1" x14ac:dyDescent="0.2">
      <c r="A95" s="33"/>
      <c r="B95" s="34"/>
      <c r="C95" s="36"/>
      <c r="D95" s="63"/>
      <c r="E95" s="42"/>
      <c r="F95" s="32"/>
      <c r="G95" s="6"/>
    </row>
    <row r="96" spans="1:7" ht="6.95" customHeight="1" x14ac:dyDescent="0.2">
      <c r="A96" s="33">
        <v>10</v>
      </c>
      <c r="B96" s="34" t="s">
        <v>37</v>
      </c>
      <c r="C96" s="36" t="s">
        <v>10</v>
      </c>
      <c r="D96" s="63">
        <v>844</v>
      </c>
      <c r="E96" s="40">
        <v>1.5373723193598827</v>
      </c>
      <c r="F96" s="30">
        <f>D96*E96</f>
        <v>1297.5422375397411</v>
      </c>
      <c r="G96" s="6"/>
    </row>
    <row r="97" spans="1:7" ht="6.95" customHeight="1" x14ac:dyDescent="0.2">
      <c r="A97" s="33"/>
      <c r="B97" s="34"/>
      <c r="C97" s="36"/>
      <c r="D97" s="63"/>
      <c r="E97" s="41"/>
      <c r="F97" s="31"/>
      <c r="G97" s="6"/>
    </row>
    <row r="98" spans="1:7" ht="6.95" customHeight="1" x14ac:dyDescent="0.2">
      <c r="A98" s="33"/>
      <c r="B98" s="34"/>
      <c r="C98" s="36"/>
      <c r="D98" s="63"/>
      <c r="E98" s="41"/>
      <c r="F98" s="31"/>
      <c r="G98" s="6"/>
    </row>
    <row r="99" spans="1:7" ht="6.95" customHeight="1" x14ac:dyDescent="0.2">
      <c r="A99" s="33"/>
      <c r="B99" s="34"/>
      <c r="C99" s="36"/>
      <c r="D99" s="63"/>
      <c r="E99" s="42"/>
      <c r="F99" s="32"/>
      <c r="G99" s="6"/>
    </row>
    <row r="100" spans="1:7" ht="6.95" customHeight="1" x14ac:dyDescent="0.2">
      <c r="A100" s="33">
        <v>11</v>
      </c>
      <c r="B100" s="73" t="s">
        <v>38</v>
      </c>
      <c r="C100" s="36" t="s">
        <v>10</v>
      </c>
      <c r="D100" s="63">
        <v>21.5</v>
      </c>
      <c r="E100" s="40">
        <v>1.4780755238900707</v>
      </c>
      <c r="F100" s="30">
        <f>D100*E100</f>
        <v>31.778623763636521</v>
      </c>
      <c r="G100" s="6"/>
    </row>
    <row r="101" spans="1:7" ht="6.95" customHeight="1" x14ac:dyDescent="0.2">
      <c r="A101" s="33"/>
      <c r="B101" s="25"/>
      <c r="C101" s="36"/>
      <c r="D101" s="63"/>
      <c r="E101" s="41"/>
      <c r="F101" s="31"/>
      <c r="G101" s="6"/>
    </row>
    <row r="102" spans="1:7" ht="6.95" customHeight="1" x14ac:dyDescent="0.2">
      <c r="A102" s="33"/>
      <c r="B102" s="25"/>
      <c r="C102" s="36"/>
      <c r="D102" s="63"/>
      <c r="E102" s="41"/>
      <c r="F102" s="31"/>
      <c r="G102" s="6"/>
    </row>
    <row r="103" spans="1:7" ht="6.95" customHeight="1" x14ac:dyDescent="0.2">
      <c r="A103" s="33"/>
      <c r="B103" s="74"/>
      <c r="C103" s="36"/>
      <c r="D103" s="63"/>
      <c r="E103" s="42"/>
      <c r="F103" s="32"/>
      <c r="G103" s="6"/>
    </row>
    <row r="104" spans="1:7" ht="6.95" customHeight="1" x14ac:dyDescent="0.2">
      <c r="A104" s="33">
        <v>12</v>
      </c>
      <c r="B104" s="34" t="s">
        <v>39</v>
      </c>
      <c r="C104" s="36" t="s">
        <v>28</v>
      </c>
      <c r="D104" s="36">
        <v>21.5</v>
      </c>
      <c r="E104" s="40">
        <v>7.075472580351521</v>
      </c>
      <c r="F104" s="30">
        <f>D104*E104</f>
        <v>152.1226604775577</v>
      </c>
      <c r="G104" s="6"/>
    </row>
    <row r="105" spans="1:7" ht="6.95" customHeight="1" x14ac:dyDescent="0.2">
      <c r="A105" s="33"/>
      <c r="B105" s="34"/>
      <c r="C105" s="36"/>
      <c r="D105" s="36"/>
      <c r="E105" s="41"/>
      <c r="F105" s="31"/>
      <c r="G105" s="6"/>
    </row>
    <row r="106" spans="1:7" ht="6.95" customHeight="1" x14ac:dyDescent="0.2">
      <c r="A106" s="33"/>
      <c r="B106" s="34"/>
      <c r="C106" s="36"/>
      <c r="D106" s="36"/>
      <c r="E106" s="41"/>
      <c r="F106" s="31"/>
      <c r="G106" s="6"/>
    </row>
    <row r="107" spans="1:7" ht="6.95" customHeight="1" x14ac:dyDescent="0.2">
      <c r="A107" s="33"/>
      <c r="B107" s="34"/>
      <c r="C107" s="36"/>
      <c r="D107" s="36"/>
      <c r="E107" s="42"/>
      <c r="F107" s="32"/>
      <c r="G107" s="6"/>
    </row>
    <row r="108" spans="1:7" ht="6.95" customHeight="1" x14ac:dyDescent="0.2">
      <c r="A108" s="33">
        <v>13</v>
      </c>
      <c r="B108" s="72" t="s">
        <v>40</v>
      </c>
      <c r="C108" s="36" t="s">
        <v>10</v>
      </c>
      <c r="D108" s="63">
        <v>24</v>
      </c>
      <c r="E108" s="40">
        <v>4.2492364045277107</v>
      </c>
      <c r="F108" s="30">
        <f>D108*E108</f>
        <v>101.98167370866506</v>
      </c>
      <c r="G108" s="6"/>
    </row>
    <row r="109" spans="1:7" ht="6.95" customHeight="1" x14ac:dyDescent="0.2">
      <c r="A109" s="33"/>
      <c r="B109" s="72"/>
      <c r="C109" s="36"/>
      <c r="D109" s="63"/>
      <c r="E109" s="41"/>
      <c r="F109" s="31"/>
      <c r="G109" s="6"/>
    </row>
    <row r="110" spans="1:7" ht="6.95" customHeight="1" x14ac:dyDescent="0.2">
      <c r="A110" s="33"/>
      <c r="B110" s="72"/>
      <c r="C110" s="36"/>
      <c r="D110" s="63"/>
      <c r="E110" s="41"/>
      <c r="F110" s="31"/>
      <c r="G110" s="6"/>
    </row>
    <row r="111" spans="1:7" ht="6.95" customHeight="1" x14ac:dyDescent="0.2">
      <c r="A111" s="33"/>
      <c r="B111" s="72"/>
      <c r="C111" s="36"/>
      <c r="D111" s="63"/>
      <c r="E111" s="42"/>
      <c r="F111" s="32"/>
      <c r="G111" s="6"/>
    </row>
    <row r="112" spans="1:7" ht="6.95" customHeight="1" x14ac:dyDescent="0.2">
      <c r="A112" s="33">
        <v>14</v>
      </c>
      <c r="B112" s="35" t="s">
        <v>41</v>
      </c>
      <c r="C112" s="37" t="s">
        <v>10</v>
      </c>
      <c r="D112" s="69">
        <v>434.5</v>
      </c>
      <c r="E112" s="64">
        <v>1.6655084874116672</v>
      </c>
      <c r="F112" s="64">
        <f>D112*E112</f>
        <v>723.66343778036946</v>
      </c>
      <c r="G112" s="6"/>
    </row>
    <row r="113" spans="1:7" ht="6.95" customHeight="1" x14ac:dyDescent="0.2">
      <c r="A113" s="33"/>
      <c r="B113" s="66"/>
      <c r="C113" s="68"/>
      <c r="D113" s="70"/>
      <c r="E113" s="64"/>
      <c r="F113" s="64"/>
      <c r="G113" s="6"/>
    </row>
    <row r="114" spans="1:7" ht="6.95" customHeight="1" x14ac:dyDescent="0.2">
      <c r="A114" s="33"/>
      <c r="B114" s="66"/>
      <c r="C114" s="68"/>
      <c r="D114" s="70"/>
      <c r="E114" s="64"/>
      <c r="F114" s="64"/>
      <c r="G114" s="6"/>
    </row>
    <row r="115" spans="1:7" ht="6.95" customHeight="1" x14ac:dyDescent="0.2">
      <c r="A115" s="33"/>
      <c r="B115" s="67"/>
      <c r="C115" s="54"/>
      <c r="D115" s="71"/>
      <c r="E115" s="64"/>
      <c r="F115" s="64"/>
      <c r="G115" s="6"/>
    </row>
    <row r="116" spans="1:7" ht="6.95" customHeight="1" x14ac:dyDescent="0.2">
      <c r="A116" s="33">
        <v>15</v>
      </c>
      <c r="B116" s="34" t="s">
        <v>42</v>
      </c>
      <c r="C116" s="36" t="s">
        <v>20</v>
      </c>
      <c r="D116" s="36">
        <v>6</v>
      </c>
      <c r="E116" s="64">
        <v>0.57537353772286393</v>
      </c>
      <c r="F116" s="64">
        <f>D116*E116</f>
        <v>3.4522412263371836</v>
      </c>
      <c r="G116" s="6"/>
    </row>
    <row r="117" spans="1:7" ht="6.95" customHeight="1" x14ac:dyDescent="0.2">
      <c r="A117" s="33"/>
      <c r="B117" s="34"/>
      <c r="C117" s="36"/>
      <c r="D117" s="36"/>
      <c r="E117" s="64"/>
      <c r="F117" s="64"/>
      <c r="G117" s="6"/>
    </row>
    <row r="118" spans="1:7" ht="6.95" customHeight="1" x14ac:dyDescent="0.2">
      <c r="A118" s="33"/>
      <c r="B118" s="34"/>
      <c r="C118" s="36"/>
      <c r="D118" s="36"/>
      <c r="E118" s="64"/>
      <c r="F118" s="64"/>
      <c r="G118" s="6"/>
    </row>
    <row r="119" spans="1:7" ht="6.95" customHeight="1" x14ac:dyDescent="0.2">
      <c r="A119" s="33"/>
      <c r="B119" s="34"/>
      <c r="C119" s="36"/>
      <c r="D119" s="36"/>
      <c r="E119" s="64"/>
      <c r="F119" s="64"/>
      <c r="G119" s="6"/>
    </row>
    <row r="120" spans="1:7" ht="6.95" customHeight="1" x14ac:dyDescent="0.2">
      <c r="A120" s="33">
        <v>16</v>
      </c>
      <c r="B120" s="34" t="s">
        <v>43</v>
      </c>
      <c r="C120" s="36" t="s">
        <v>26</v>
      </c>
      <c r="D120" s="63">
        <v>18</v>
      </c>
      <c r="E120" s="64">
        <v>1.1180268415751486</v>
      </c>
      <c r="F120" s="64">
        <f>D120*E120</f>
        <v>20.124483148352674</v>
      </c>
      <c r="G120" s="6"/>
    </row>
    <row r="121" spans="1:7" ht="6.95" customHeight="1" x14ac:dyDescent="0.2">
      <c r="A121" s="33"/>
      <c r="B121" s="34"/>
      <c r="C121" s="36"/>
      <c r="D121" s="63"/>
      <c r="E121" s="64"/>
      <c r="F121" s="64"/>
      <c r="G121" s="6"/>
    </row>
    <row r="122" spans="1:7" ht="6.95" customHeight="1" x14ac:dyDescent="0.2">
      <c r="A122" s="33"/>
      <c r="B122" s="34"/>
      <c r="C122" s="36"/>
      <c r="D122" s="63"/>
      <c r="E122" s="64"/>
      <c r="F122" s="64"/>
      <c r="G122" s="6"/>
    </row>
    <row r="123" spans="1:7" ht="6.95" customHeight="1" x14ac:dyDescent="0.2">
      <c r="A123" s="33"/>
      <c r="B123" s="34"/>
      <c r="C123" s="36"/>
      <c r="D123" s="63"/>
      <c r="E123" s="64"/>
      <c r="F123" s="64"/>
      <c r="G123" s="6"/>
    </row>
    <row r="124" spans="1:7" ht="6.95" customHeight="1" x14ac:dyDescent="0.2">
      <c r="A124" s="33">
        <v>17</v>
      </c>
      <c r="B124" s="34" t="s">
        <v>44</v>
      </c>
      <c r="C124" s="36" t="s">
        <v>20</v>
      </c>
      <c r="D124" s="43">
        <v>10</v>
      </c>
      <c r="E124" s="40">
        <v>2.5025176296373584</v>
      </c>
      <c r="F124" s="65">
        <f>D124*E124</f>
        <v>25.025176296373584</v>
      </c>
      <c r="G124" s="6"/>
    </row>
    <row r="125" spans="1:7" ht="6.95" customHeight="1" x14ac:dyDescent="0.2">
      <c r="A125" s="33"/>
      <c r="B125" s="34"/>
      <c r="C125" s="36"/>
      <c r="D125" s="43"/>
      <c r="E125" s="41"/>
      <c r="F125" s="18"/>
      <c r="G125" s="6"/>
    </row>
    <row r="126" spans="1:7" ht="6.95" customHeight="1" x14ac:dyDescent="0.2">
      <c r="A126" s="33"/>
      <c r="B126" s="34"/>
      <c r="C126" s="36"/>
      <c r="D126" s="43"/>
      <c r="E126" s="41"/>
      <c r="F126" s="18"/>
      <c r="G126" s="6"/>
    </row>
    <row r="127" spans="1:7" ht="6.95" customHeight="1" x14ac:dyDescent="0.2">
      <c r="A127" s="33"/>
      <c r="B127" s="34"/>
      <c r="C127" s="36"/>
      <c r="D127" s="43"/>
      <c r="E127" s="42"/>
      <c r="F127" s="61"/>
      <c r="G127" s="6"/>
    </row>
    <row r="128" spans="1:7" ht="6.95" customHeight="1" x14ac:dyDescent="0.2">
      <c r="A128" s="33">
        <v>18</v>
      </c>
      <c r="B128" s="34" t="s">
        <v>45</v>
      </c>
      <c r="C128" s="36" t="s">
        <v>26</v>
      </c>
      <c r="D128" s="63">
        <v>36</v>
      </c>
      <c r="E128" s="40">
        <v>2.2778692261683342</v>
      </c>
      <c r="F128" s="30">
        <f>D128*E128</f>
        <v>82.003292142060033</v>
      </c>
      <c r="G128" s="6"/>
    </row>
    <row r="129" spans="1:7" ht="6.95" customHeight="1" x14ac:dyDescent="0.2">
      <c r="A129" s="33"/>
      <c r="B129" s="34"/>
      <c r="C129" s="36"/>
      <c r="D129" s="63"/>
      <c r="E129" s="41"/>
      <c r="F129" s="31"/>
      <c r="G129" s="6"/>
    </row>
    <row r="130" spans="1:7" ht="6.95" customHeight="1" x14ac:dyDescent="0.2">
      <c r="A130" s="33"/>
      <c r="B130" s="34"/>
      <c r="C130" s="36"/>
      <c r="D130" s="63"/>
      <c r="E130" s="41"/>
      <c r="F130" s="31"/>
      <c r="G130" s="6"/>
    </row>
    <row r="131" spans="1:7" ht="6.95" customHeight="1" x14ac:dyDescent="0.2">
      <c r="A131" s="33"/>
      <c r="B131" s="34"/>
      <c r="C131" s="36"/>
      <c r="D131" s="63"/>
      <c r="E131" s="42"/>
      <c r="F131" s="32"/>
      <c r="G131" s="6"/>
    </row>
    <row r="132" spans="1:7" ht="6.95" customHeight="1" x14ac:dyDescent="0.2">
      <c r="A132" s="33">
        <v>19</v>
      </c>
      <c r="B132" s="34" t="s">
        <v>46</v>
      </c>
      <c r="C132" s="36" t="s">
        <v>20</v>
      </c>
      <c r="D132" s="43">
        <v>17</v>
      </c>
      <c r="E132" s="40">
        <v>0.68312149764309293</v>
      </c>
      <c r="F132" s="30">
        <f>D132*E132</f>
        <v>11.61306545993258</v>
      </c>
      <c r="G132" s="6"/>
    </row>
    <row r="133" spans="1:7" ht="6.95" customHeight="1" x14ac:dyDescent="0.2">
      <c r="A133" s="33"/>
      <c r="B133" s="34"/>
      <c r="C133" s="36"/>
      <c r="D133" s="43"/>
      <c r="E133" s="41"/>
      <c r="F133" s="31"/>
      <c r="G133" s="6"/>
    </row>
    <row r="134" spans="1:7" ht="6.95" customHeight="1" x14ac:dyDescent="0.2">
      <c r="A134" s="33"/>
      <c r="B134" s="34"/>
      <c r="C134" s="36"/>
      <c r="D134" s="43"/>
      <c r="E134" s="41"/>
      <c r="F134" s="31"/>
      <c r="G134" s="6"/>
    </row>
    <row r="135" spans="1:7" ht="6.95" customHeight="1" x14ac:dyDescent="0.2">
      <c r="A135" s="33"/>
      <c r="B135" s="34"/>
      <c r="C135" s="36"/>
      <c r="D135" s="43"/>
      <c r="E135" s="42"/>
      <c r="F135" s="32"/>
      <c r="G135" s="6"/>
    </row>
    <row r="136" spans="1:7" ht="6.95" customHeight="1" x14ac:dyDescent="0.2">
      <c r="A136" s="33">
        <v>20</v>
      </c>
      <c r="B136" s="50" t="s">
        <v>47</v>
      </c>
      <c r="C136" s="33" t="s">
        <v>48</v>
      </c>
      <c r="D136" s="33">
        <v>10</v>
      </c>
      <c r="E136" s="40">
        <v>26.763301853124293</v>
      </c>
      <c r="F136" s="30">
        <f>D136*E136</f>
        <v>267.63301853124295</v>
      </c>
      <c r="G136" s="6"/>
    </row>
    <row r="137" spans="1:7" ht="6.95" customHeight="1" x14ac:dyDescent="0.2">
      <c r="A137" s="33"/>
      <c r="B137" s="50"/>
      <c r="C137" s="33"/>
      <c r="D137" s="33"/>
      <c r="E137" s="41"/>
      <c r="F137" s="31"/>
      <c r="G137" s="6"/>
    </row>
    <row r="138" spans="1:7" ht="6.95" customHeight="1" x14ac:dyDescent="0.2">
      <c r="A138" s="33"/>
      <c r="B138" s="50"/>
      <c r="C138" s="33"/>
      <c r="D138" s="33"/>
      <c r="E138" s="41"/>
      <c r="F138" s="31"/>
      <c r="G138" s="6"/>
    </row>
    <row r="139" spans="1:7" ht="6.95" customHeight="1" x14ac:dyDescent="0.2">
      <c r="A139" s="33"/>
      <c r="B139" s="50"/>
      <c r="C139" s="33"/>
      <c r="D139" s="33"/>
      <c r="E139" s="42"/>
      <c r="F139" s="32"/>
      <c r="G139" s="6"/>
    </row>
    <row r="140" spans="1:7" ht="6.95" customHeight="1" x14ac:dyDescent="0.2">
      <c r="A140" s="33">
        <v>21</v>
      </c>
      <c r="B140" s="50" t="s">
        <v>49</v>
      </c>
      <c r="C140" s="33" t="s">
        <v>20</v>
      </c>
      <c r="D140" s="33">
        <v>10</v>
      </c>
      <c r="E140" s="40">
        <v>4.1722791757904911</v>
      </c>
      <c r="F140" s="30">
        <f>D140*E140</f>
        <v>41.722791757904915</v>
      </c>
      <c r="G140" s="6"/>
    </row>
    <row r="141" spans="1:7" ht="6.95" customHeight="1" x14ac:dyDescent="0.2">
      <c r="A141" s="33"/>
      <c r="B141" s="50"/>
      <c r="C141" s="33"/>
      <c r="D141" s="33"/>
      <c r="E141" s="41"/>
      <c r="F141" s="31"/>
      <c r="G141" s="6"/>
    </row>
    <row r="142" spans="1:7" ht="6.95" customHeight="1" x14ac:dyDescent="0.2">
      <c r="A142" s="33"/>
      <c r="B142" s="50"/>
      <c r="C142" s="33"/>
      <c r="D142" s="33"/>
      <c r="E142" s="41"/>
      <c r="F142" s="31"/>
      <c r="G142" s="6"/>
    </row>
    <row r="143" spans="1:7" ht="6.95" customHeight="1" x14ac:dyDescent="0.2">
      <c r="A143" s="33"/>
      <c r="B143" s="50"/>
      <c r="C143" s="33"/>
      <c r="D143" s="33"/>
      <c r="E143" s="42"/>
      <c r="F143" s="32"/>
      <c r="G143" s="6"/>
    </row>
    <row r="144" spans="1:7" ht="6.95" customHeight="1" x14ac:dyDescent="0.2">
      <c r="A144" s="33">
        <v>22</v>
      </c>
      <c r="B144" s="50" t="s">
        <v>50</v>
      </c>
      <c r="C144" s="33" t="s">
        <v>48</v>
      </c>
      <c r="D144" s="33">
        <v>1</v>
      </c>
      <c r="E144" s="40">
        <v>30.054032889599348</v>
      </c>
      <c r="F144" s="30">
        <f>D144*E144</f>
        <v>30.054032889599348</v>
      </c>
      <c r="G144" s="6"/>
    </row>
    <row r="145" spans="1:7" ht="6.95" customHeight="1" x14ac:dyDescent="0.2">
      <c r="A145" s="33"/>
      <c r="B145" s="50"/>
      <c r="C145" s="33"/>
      <c r="D145" s="33"/>
      <c r="E145" s="41"/>
      <c r="F145" s="31"/>
      <c r="G145" s="6"/>
    </row>
    <row r="146" spans="1:7" ht="6.95" customHeight="1" x14ac:dyDescent="0.2">
      <c r="A146" s="33"/>
      <c r="B146" s="50"/>
      <c r="C146" s="33"/>
      <c r="D146" s="33"/>
      <c r="E146" s="41"/>
      <c r="F146" s="31"/>
      <c r="G146" s="6"/>
    </row>
    <row r="147" spans="1:7" ht="6.95" customHeight="1" x14ac:dyDescent="0.2">
      <c r="A147" s="33"/>
      <c r="B147" s="50"/>
      <c r="C147" s="33"/>
      <c r="D147" s="33"/>
      <c r="E147" s="42"/>
      <c r="F147" s="32"/>
      <c r="G147" s="6"/>
    </row>
    <row r="148" spans="1:7" ht="6.95" customHeight="1" x14ac:dyDescent="0.2">
      <c r="A148" s="33">
        <v>23</v>
      </c>
      <c r="B148" s="26" t="s">
        <v>51</v>
      </c>
      <c r="C148" s="23" t="s">
        <v>52</v>
      </c>
      <c r="D148" s="23">
        <v>25</v>
      </c>
      <c r="E148" s="40">
        <v>1.1559367881467877</v>
      </c>
      <c r="F148" s="30">
        <f>D148*E148</f>
        <v>28.898419703669692</v>
      </c>
      <c r="G148" s="6"/>
    </row>
    <row r="149" spans="1:7" ht="6.95" customHeight="1" x14ac:dyDescent="0.2">
      <c r="A149" s="33"/>
      <c r="B149" s="50"/>
      <c r="C149" s="33"/>
      <c r="D149" s="33"/>
      <c r="E149" s="41"/>
      <c r="F149" s="31"/>
      <c r="G149" s="6"/>
    </row>
    <row r="150" spans="1:7" ht="6.95" customHeight="1" x14ac:dyDescent="0.2">
      <c r="A150" s="33"/>
      <c r="B150" s="50"/>
      <c r="C150" s="33"/>
      <c r="D150" s="33"/>
      <c r="E150" s="41"/>
      <c r="F150" s="31"/>
      <c r="G150" s="6"/>
    </row>
    <row r="151" spans="1:7" ht="6.95" customHeight="1" x14ac:dyDescent="0.2">
      <c r="A151" s="33"/>
      <c r="B151" s="50"/>
      <c r="C151" s="33"/>
      <c r="D151" s="33"/>
      <c r="E151" s="42"/>
      <c r="F151" s="32"/>
      <c r="G151" s="6"/>
    </row>
    <row r="152" spans="1:7" ht="6.95" customHeight="1" x14ac:dyDescent="0.2">
      <c r="A152" s="33">
        <v>24</v>
      </c>
      <c r="B152" s="34" t="s">
        <v>53</v>
      </c>
      <c r="C152" s="36" t="s">
        <v>20</v>
      </c>
      <c r="D152" s="43">
        <v>20</v>
      </c>
      <c r="E152" s="40">
        <v>6.4042640404039966E-2</v>
      </c>
      <c r="F152" s="30">
        <f>D152*E152</f>
        <v>1.2808528080807993</v>
      </c>
      <c r="G152" s="6"/>
    </row>
    <row r="153" spans="1:7" ht="6.95" customHeight="1" x14ac:dyDescent="0.2">
      <c r="A153" s="33"/>
      <c r="B153" s="34"/>
      <c r="C153" s="36"/>
      <c r="D153" s="43"/>
      <c r="E153" s="41"/>
      <c r="F153" s="31"/>
      <c r="G153" s="6"/>
    </row>
    <row r="154" spans="1:7" ht="6.95" customHeight="1" x14ac:dyDescent="0.2">
      <c r="A154" s="33"/>
      <c r="B154" s="34"/>
      <c r="C154" s="36"/>
      <c r="D154" s="43"/>
      <c r="E154" s="41"/>
      <c r="F154" s="31"/>
      <c r="G154" s="6"/>
    </row>
    <row r="155" spans="1:7" ht="6.95" customHeight="1" x14ac:dyDescent="0.2">
      <c r="A155" s="33"/>
      <c r="B155" s="34"/>
      <c r="C155" s="36"/>
      <c r="D155" s="43"/>
      <c r="E155" s="42"/>
      <c r="F155" s="32"/>
      <c r="G155" s="6"/>
    </row>
    <row r="156" spans="1:7" ht="6.95" customHeight="1" x14ac:dyDescent="0.2">
      <c r="A156" s="33"/>
      <c r="B156" s="52" t="s">
        <v>54</v>
      </c>
      <c r="C156" s="54"/>
      <c r="D156" s="54"/>
      <c r="E156" s="40">
        <v>0</v>
      </c>
      <c r="F156" s="30">
        <f>D156*E156</f>
        <v>0</v>
      </c>
      <c r="G156" s="6"/>
    </row>
    <row r="157" spans="1:7" ht="6.95" customHeight="1" x14ac:dyDescent="0.2">
      <c r="A157" s="33"/>
      <c r="B157" s="52"/>
      <c r="C157" s="36"/>
      <c r="D157" s="36"/>
      <c r="E157" s="41"/>
      <c r="F157" s="31"/>
      <c r="G157" s="6"/>
    </row>
    <row r="158" spans="1:7" ht="6.95" customHeight="1" x14ac:dyDescent="0.2">
      <c r="A158" s="33"/>
      <c r="B158" s="52"/>
      <c r="C158" s="36"/>
      <c r="D158" s="36"/>
      <c r="E158" s="41"/>
      <c r="F158" s="31"/>
      <c r="G158" s="6"/>
    </row>
    <row r="159" spans="1:7" ht="6.95" customHeight="1" x14ac:dyDescent="0.2">
      <c r="A159" s="33"/>
      <c r="B159" s="53"/>
      <c r="C159" s="36"/>
      <c r="D159" s="36"/>
      <c r="E159" s="42"/>
      <c r="F159" s="32"/>
      <c r="G159" s="6"/>
    </row>
    <row r="160" spans="1:7" ht="6.95" customHeight="1" x14ac:dyDescent="0.2">
      <c r="A160" s="33">
        <v>1</v>
      </c>
      <c r="B160" s="55" t="s">
        <v>55</v>
      </c>
      <c r="C160" s="56" t="s">
        <v>10</v>
      </c>
      <c r="D160" s="62">
        <v>0.83</v>
      </c>
      <c r="E160" s="40">
        <v>28.192310922847554</v>
      </c>
      <c r="F160" s="30">
        <f>D160*E160</f>
        <v>23.39961806596347</v>
      </c>
      <c r="G160" s="6"/>
    </row>
    <row r="161" spans="1:7" ht="6.95" customHeight="1" x14ac:dyDescent="0.2">
      <c r="A161" s="33"/>
      <c r="B161" s="55"/>
      <c r="C161" s="56"/>
      <c r="D161" s="62"/>
      <c r="E161" s="41"/>
      <c r="F161" s="31"/>
      <c r="G161" s="6"/>
    </row>
    <row r="162" spans="1:7" ht="6.95" customHeight="1" x14ac:dyDescent="0.2">
      <c r="A162" s="33"/>
      <c r="B162" s="55"/>
      <c r="C162" s="56"/>
      <c r="D162" s="62"/>
      <c r="E162" s="41"/>
      <c r="F162" s="31"/>
      <c r="G162" s="6"/>
    </row>
    <row r="163" spans="1:7" ht="6.95" customHeight="1" x14ac:dyDescent="0.2">
      <c r="A163" s="33"/>
      <c r="B163" s="55"/>
      <c r="C163" s="56"/>
      <c r="D163" s="62"/>
      <c r="E163" s="42"/>
      <c r="F163" s="32"/>
      <c r="G163" s="6"/>
    </row>
    <row r="164" spans="1:7" ht="6.95" customHeight="1" x14ac:dyDescent="0.2">
      <c r="A164" s="33">
        <v>2</v>
      </c>
      <c r="B164" s="55" t="s">
        <v>56</v>
      </c>
      <c r="C164" s="56" t="s">
        <v>10</v>
      </c>
      <c r="D164" s="62">
        <v>2.3199999999999998</v>
      </c>
      <c r="E164" s="40">
        <v>18.470180777152532</v>
      </c>
      <c r="F164" s="30">
        <f>D164*E164</f>
        <v>42.850819402993871</v>
      </c>
      <c r="G164" s="6"/>
    </row>
    <row r="165" spans="1:7" ht="6.95" customHeight="1" x14ac:dyDescent="0.2">
      <c r="A165" s="33"/>
      <c r="B165" s="55"/>
      <c r="C165" s="56"/>
      <c r="D165" s="62"/>
      <c r="E165" s="41"/>
      <c r="F165" s="31"/>
      <c r="G165" s="6"/>
    </row>
    <row r="166" spans="1:7" ht="6.95" customHeight="1" x14ac:dyDescent="0.2">
      <c r="A166" s="33"/>
      <c r="B166" s="55"/>
      <c r="C166" s="56"/>
      <c r="D166" s="62"/>
      <c r="E166" s="41"/>
      <c r="F166" s="31"/>
      <c r="G166" s="6"/>
    </row>
    <row r="167" spans="1:7" ht="6.95" customHeight="1" x14ac:dyDescent="0.2">
      <c r="A167" s="21"/>
      <c r="B167" s="55"/>
      <c r="C167" s="56"/>
      <c r="D167" s="62"/>
      <c r="E167" s="41"/>
      <c r="F167" s="31"/>
      <c r="G167" s="6"/>
    </row>
    <row r="168" spans="1:7" ht="6.95" customHeight="1" x14ac:dyDescent="0.2">
      <c r="A168" s="33"/>
      <c r="B168" s="52" t="s">
        <v>57</v>
      </c>
      <c r="C168" s="54"/>
      <c r="D168" s="54"/>
      <c r="E168" s="58">
        <v>0</v>
      </c>
      <c r="F168" s="58">
        <f>D168*E168</f>
        <v>0</v>
      </c>
      <c r="G168" s="6"/>
    </row>
    <row r="169" spans="1:7" ht="6.95" customHeight="1" x14ac:dyDescent="0.2">
      <c r="A169" s="33"/>
      <c r="B169" s="52"/>
      <c r="C169" s="36"/>
      <c r="D169" s="36"/>
      <c r="E169" s="58"/>
      <c r="F169" s="58"/>
      <c r="G169" s="6"/>
    </row>
    <row r="170" spans="1:7" ht="6.95" customHeight="1" x14ac:dyDescent="0.2">
      <c r="A170" s="33"/>
      <c r="B170" s="52"/>
      <c r="C170" s="36"/>
      <c r="D170" s="36"/>
      <c r="E170" s="58"/>
      <c r="F170" s="58"/>
      <c r="G170" s="6"/>
    </row>
    <row r="171" spans="1:7" ht="6.95" customHeight="1" x14ac:dyDescent="0.2">
      <c r="A171" s="33"/>
      <c r="B171" s="53"/>
      <c r="C171" s="36"/>
      <c r="D171" s="36"/>
      <c r="E171" s="58"/>
      <c r="F171" s="58"/>
      <c r="G171" s="6"/>
    </row>
    <row r="172" spans="1:7" ht="6.95" customHeight="1" x14ac:dyDescent="0.2">
      <c r="A172" s="33">
        <v>1</v>
      </c>
      <c r="B172" s="55" t="s">
        <v>58</v>
      </c>
      <c r="C172" s="56" t="s">
        <v>59</v>
      </c>
      <c r="D172" s="56">
        <v>1.8</v>
      </c>
      <c r="E172" s="58">
        <v>2.2027857466212715</v>
      </c>
      <c r="F172" s="58">
        <f>D172*E172</f>
        <v>3.9650143439182886</v>
      </c>
      <c r="G172" s="6"/>
    </row>
    <row r="173" spans="1:7" ht="6.95" customHeight="1" x14ac:dyDescent="0.2">
      <c r="A173" s="33"/>
      <c r="B173" s="55"/>
      <c r="C173" s="56"/>
      <c r="D173" s="56"/>
      <c r="E173" s="58"/>
      <c r="F173" s="58"/>
      <c r="G173" s="6"/>
    </row>
    <row r="174" spans="1:7" ht="6.95" customHeight="1" x14ac:dyDescent="0.2">
      <c r="A174" s="33"/>
      <c r="B174" s="55"/>
      <c r="C174" s="56"/>
      <c r="D174" s="56"/>
      <c r="E174" s="58"/>
      <c r="F174" s="58"/>
      <c r="G174" s="6"/>
    </row>
    <row r="175" spans="1:7" ht="6.95" customHeight="1" x14ac:dyDescent="0.2">
      <c r="A175" s="33"/>
      <c r="B175" s="55"/>
      <c r="C175" s="56"/>
      <c r="D175" s="56"/>
      <c r="E175" s="58"/>
      <c r="F175" s="58"/>
      <c r="G175" s="6"/>
    </row>
    <row r="176" spans="1:7" ht="6.95" customHeight="1" x14ac:dyDescent="0.2">
      <c r="A176" s="33">
        <v>2</v>
      </c>
      <c r="B176" s="34" t="s">
        <v>60</v>
      </c>
      <c r="C176" s="36" t="s">
        <v>61</v>
      </c>
      <c r="D176" s="36">
        <v>20</v>
      </c>
      <c r="E176" s="58">
        <v>0.82410404979531426</v>
      </c>
      <c r="F176" s="58">
        <f>D176*E176</f>
        <v>16.482080995906287</v>
      </c>
      <c r="G176" s="6"/>
    </row>
    <row r="177" spans="1:7" ht="6.95" customHeight="1" x14ac:dyDescent="0.2">
      <c r="A177" s="33"/>
      <c r="B177" s="34"/>
      <c r="C177" s="36"/>
      <c r="D177" s="36"/>
      <c r="E177" s="58"/>
      <c r="F177" s="58"/>
      <c r="G177" s="6"/>
    </row>
    <row r="178" spans="1:7" ht="6.95" customHeight="1" x14ac:dyDescent="0.2">
      <c r="A178" s="33"/>
      <c r="B178" s="34"/>
      <c r="C178" s="36"/>
      <c r="D178" s="36"/>
      <c r="E178" s="58"/>
      <c r="F178" s="58"/>
      <c r="G178" s="6"/>
    </row>
    <row r="179" spans="1:7" ht="6.95" customHeight="1" x14ac:dyDescent="0.2">
      <c r="A179" s="33"/>
      <c r="B179" s="34"/>
      <c r="C179" s="36"/>
      <c r="D179" s="36"/>
      <c r="E179" s="58"/>
      <c r="F179" s="58"/>
      <c r="G179" s="6"/>
    </row>
    <row r="180" spans="1:7" ht="6.95" customHeight="1" x14ac:dyDescent="0.2">
      <c r="A180" s="23">
        <v>3</v>
      </c>
      <c r="B180" s="59" t="s">
        <v>62</v>
      </c>
      <c r="C180" s="56" t="s">
        <v>23</v>
      </c>
      <c r="D180" s="60">
        <f>25/1000</f>
        <v>2.5000000000000001E-2</v>
      </c>
      <c r="E180" s="41">
        <v>765.84650435484491</v>
      </c>
      <c r="F180" s="18">
        <f>D180*E180</f>
        <v>19.146162608871123</v>
      </c>
      <c r="G180" s="6"/>
    </row>
    <row r="181" spans="1:7" ht="6.95" customHeight="1" x14ac:dyDescent="0.2">
      <c r="A181" s="33"/>
      <c r="B181" s="59"/>
      <c r="C181" s="56"/>
      <c r="D181" s="60"/>
      <c r="E181" s="41"/>
      <c r="F181" s="18"/>
      <c r="G181" s="6"/>
    </row>
    <row r="182" spans="1:7" ht="6.95" customHeight="1" x14ac:dyDescent="0.2">
      <c r="A182" s="33"/>
      <c r="B182" s="59"/>
      <c r="C182" s="56"/>
      <c r="D182" s="60"/>
      <c r="E182" s="41"/>
      <c r="F182" s="18"/>
      <c r="G182" s="6"/>
    </row>
    <row r="183" spans="1:7" ht="6.95" customHeight="1" x14ac:dyDescent="0.2">
      <c r="A183" s="33"/>
      <c r="B183" s="59"/>
      <c r="C183" s="56"/>
      <c r="D183" s="60"/>
      <c r="E183" s="42"/>
      <c r="F183" s="61"/>
      <c r="G183" s="6"/>
    </row>
    <row r="184" spans="1:7" ht="6.95" customHeight="1" x14ac:dyDescent="0.2">
      <c r="A184" s="33">
        <v>4</v>
      </c>
      <c r="B184" s="55" t="s">
        <v>63</v>
      </c>
      <c r="C184" s="56" t="s">
        <v>64</v>
      </c>
      <c r="D184" s="57">
        <v>3.9</v>
      </c>
      <c r="E184" s="40">
        <v>46.01874254398588</v>
      </c>
      <c r="F184" s="30">
        <f>D184*E184</f>
        <v>179.47309592154494</v>
      </c>
      <c r="G184" s="6"/>
    </row>
    <row r="185" spans="1:7" ht="6.95" customHeight="1" x14ac:dyDescent="0.2">
      <c r="A185" s="33"/>
      <c r="B185" s="55"/>
      <c r="C185" s="56"/>
      <c r="D185" s="57"/>
      <c r="E185" s="41"/>
      <c r="F185" s="31"/>
      <c r="G185" s="6"/>
    </row>
    <row r="186" spans="1:7" ht="6.95" customHeight="1" x14ac:dyDescent="0.2">
      <c r="A186" s="33"/>
      <c r="B186" s="55"/>
      <c r="C186" s="56"/>
      <c r="D186" s="57"/>
      <c r="E186" s="41"/>
      <c r="F186" s="31"/>
      <c r="G186" s="6"/>
    </row>
    <row r="187" spans="1:7" ht="6.95" customHeight="1" x14ac:dyDescent="0.2">
      <c r="A187" s="33"/>
      <c r="B187" s="55"/>
      <c r="C187" s="56"/>
      <c r="D187" s="57"/>
      <c r="E187" s="42"/>
      <c r="F187" s="32"/>
      <c r="G187" s="6"/>
    </row>
    <row r="188" spans="1:7" ht="6.95" customHeight="1" x14ac:dyDescent="0.2">
      <c r="A188" s="33"/>
      <c r="B188" s="52" t="s">
        <v>65</v>
      </c>
      <c r="C188" s="54"/>
      <c r="D188" s="54"/>
      <c r="E188" s="40">
        <v>0</v>
      </c>
      <c r="F188" s="30">
        <f>D188*E188</f>
        <v>0</v>
      </c>
      <c r="G188" s="6"/>
    </row>
    <row r="189" spans="1:7" ht="6.95" customHeight="1" x14ac:dyDescent="0.2">
      <c r="A189" s="33"/>
      <c r="B189" s="52"/>
      <c r="C189" s="36"/>
      <c r="D189" s="36"/>
      <c r="E189" s="41"/>
      <c r="F189" s="31"/>
      <c r="G189" s="6"/>
    </row>
    <row r="190" spans="1:7" ht="6.95" customHeight="1" x14ac:dyDescent="0.2">
      <c r="A190" s="33"/>
      <c r="B190" s="52"/>
      <c r="C190" s="36"/>
      <c r="D190" s="36"/>
      <c r="E190" s="41"/>
      <c r="F190" s="31"/>
      <c r="G190" s="6"/>
    </row>
    <row r="191" spans="1:7" ht="6.95" customHeight="1" x14ac:dyDescent="0.2">
      <c r="A191" s="33"/>
      <c r="B191" s="53"/>
      <c r="C191" s="36"/>
      <c r="D191" s="36"/>
      <c r="E191" s="42"/>
      <c r="F191" s="32"/>
      <c r="G191" s="6"/>
    </row>
    <row r="192" spans="1:7" ht="6.95" customHeight="1" x14ac:dyDescent="0.2">
      <c r="A192" s="33">
        <v>1</v>
      </c>
      <c r="B192" s="50" t="s">
        <v>66</v>
      </c>
      <c r="C192" s="36" t="s">
        <v>59</v>
      </c>
      <c r="D192" s="51">
        <v>0.5</v>
      </c>
      <c r="E192" s="40">
        <v>17.041795243723829</v>
      </c>
      <c r="F192" s="30">
        <f>D192*E192</f>
        <v>8.5208976218619146</v>
      </c>
      <c r="G192" s="6"/>
    </row>
    <row r="193" spans="1:7" ht="6.95" customHeight="1" x14ac:dyDescent="0.2">
      <c r="A193" s="33"/>
      <c r="B193" s="50"/>
      <c r="C193" s="36"/>
      <c r="D193" s="51"/>
      <c r="E193" s="41"/>
      <c r="F193" s="31"/>
      <c r="G193" s="6"/>
    </row>
    <row r="194" spans="1:7" ht="6.95" customHeight="1" x14ac:dyDescent="0.2">
      <c r="A194" s="33"/>
      <c r="B194" s="50"/>
      <c r="C194" s="36"/>
      <c r="D194" s="51"/>
      <c r="E194" s="41"/>
      <c r="F194" s="31"/>
      <c r="G194" s="6"/>
    </row>
    <row r="195" spans="1:7" ht="6.95" customHeight="1" x14ac:dyDescent="0.2">
      <c r="A195" s="33"/>
      <c r="B195" s="50"/>
      <c r="C195" s="36"/>
      <c r="D195" s="51"/>
      <c r="E195" s="42"/>
      <c r="F195" s="32"/>
      <c r="G195" s="6"/>
    </row>
    <row r="196" spans="1:7" ht="6.95" customHeight="1" x14ac:dyDescent="0.2">
      <c r="A196" s="33">
        <v>2</v>
      </c>
      <c r="B196" s="45" t="s">
        <v>67</v>
      </c>
      <c r="C196" s="47" t="s">
        <v>10</v>
      </c>
      <c r="D196" s="49">
        <v>9.6999999999999993</v>
      </c>
      <c r="E196" s="40">
        <v>26.566137180341599</v>
      </c>
      <c r="F196" s="30">
        <f>D196*E196</f>
        <v>257.69153064931351</v>
      </c>
      <c r="G196" s="6"/>
    </row>
    <row r="197" spans="1:7" ht="6.95" customHeight="1" x14ac:dyDescent="0.2">
      <c r="A197" s="33"/>
      <c r="B197" s="46"/>
      <c r="C197" s="47"/>
      <c r="D197" s="49"/>
      <c r="E197" s="41"/>
      <c r="F197" s="31"/>
      <c r="G197" s="6"/>
    </row>
    <row r="198" spans="1:7" ht="6.95" customHeight="1" x14ac:dyDescent="0.2">
      <c r="A198" s="33"/>
      <c r="B198" s="46"/>
      <c r="C198" s="47"/>
      <c r="D198" s="49"/>
      <c r="E198" s="41"/>
      <c r="F198" s="31"/>
      <c r="G198" s="6"/>
    </row>
    <row r="199" spans="1:7" ht="6.95" customHeight="1" x14ac:dyDescent="0.2">
      <c r="A199" s="33"/>
      <c r="B199" s="46"/>
      <c r="C199" s="48"/>
      <c r="D199" s="49"/>
      <c r="E199" s="42"/>
      <c r="F199" s="32"/>
      <c r="G199" s="6"/>
    </row>
    <row r="200" spans="1:7" ht="6.95" customHeight="1" x14ac:dyDescent="0.2">
      <c r="A200" s="33"/>
      <c r="B200" s="44" t="s">
        <v>68</v>
      </c>
      <c r="C200" s="36"/>
      <c r="D200" s="36"/>
      <c r="E200" s="40">
        <v>0</v>
      </c>
      <c r="F200" s="30">
        <f>D200*E200</f>
        <v>0</v>
      </c>
      <c r="G200" s="6"/>
    </row>
    <row r="201" spans="1:7" ht="6.95" customHeight="1" x14ac:dyDescent="0.2">
      <c r="A201" s="33"/>
      <c r="B201" s="44"/>
      <c r="C201" s="36"/>
      <c r="D201" s="36"/>
      <c r="E201" s="41"/>
      <c r="F201" s="31"/>
      <c r="G201" s="6"/>
    </row>
    <row r="202" spans="1:7" ht="6.95" customHeight="1" x14ac:dyDescent="0.2">
      <c r="A202" s="33"/>
      <c r="B202" s="44"/>
      <c r="C202" s="36"/>
      <c r="D202" s="36"/>
      <c r="E202" s="41"/>
      <c r="F202" s="31"/>
      <c r="G202" s="6"/>
    </row>
    <row r="203" spans="1:7" ht="6.95" customHeight="1" x14ac:dyDescent="0.2">
      <c r="A203" s="33"/>
      <c r="B203" s="44"/>
      <c r="C203" s="36"/>
      <c r="D203" s="36"/>
      <c r="E203" s="42"/>
      <c r="F203" s="32"/>
      <c r="G203" s="6"/>
    </row>
    <row r="204" spans="1:7" ht="6.95" customHeight="1" x14ac:dyDescent="0.2">
      <c r="A204" s="33">
        <v>1</v>
      </c>
      <c r="B204" s="34" t="s">
        <v>69</v>
      </c>
      <c r="C204" s="34" t="s">
        <v>23</v>
      </c>
      <c r="D204" s="38">
        <f>D208</f>
        <v>0.17</v>
      </c>
      <c r="E204" s="40">
        <v>157.32495993711686</v>
      </c>
      <c r="F204" s="30">
        <f>D204*E204</f>
        <v>26.745243189309868</v>
      </c>
      <c r="G204" s="6"/>
    </row>
    <row r="205" spans="1:7" ht="6.95" customHeight="1" x14ac:dyDescent="0.2">
      <c r="A205" s="33"/>
      <c r="B205" s="34"/>
      <c r="C205" s="36"/>
      <c r="D205" s="38"/>
      <c r="E205" s="41"/>
      <c r="F205" s="31"/>
      <c r="G205" s="6"/>
    </row>
    <row r="206" spans="1:7" ht="6.95" customHeight="1" x14ac:dyDescent="0.2">
      <c r="A206" s="33"/>
      <c r="B206" s="34"/>
      <c r="C206" s="36"/>
      <c r="D206" s="38"/>
      <c r="E206" s="41"/>
      <c r="F206" s="31"/>
      <c r="G206" s="6"/>
    </row>
    <row r="207" spans="1:7" ht="6.95" customHeight="1" x14ac:dyDescent="0.2">
      <c r="A207" s="33"/>
      <c r="B207" s="34"/>
      <c r="C207" s="36"/>
      <c r="D207" s="38"/>
      <c r="E207" s="42"/>
      <c r="F207" s="32"/>
      <c r="G207" s="6"/>
    </row>
    <row r="208" spans="1:7" ht="6.95" customHeight="1" x14ac:dyDescent="0.2">
      <c r="A208" s="33">
        <v>2</v>
      </c>
      <c r="B208" s="34" t="s">
        <v>70</v>
      </c>
      <c r="C208" s="34" t="s">
        <v>23</v>
      </c>
      <c r="D208" s="38">
        <f>170/1000</f>
        <v>0.17</v>
      </c>
      <c r="E208" s="40">
        <v>533.42182569864951</v>
      </c>
      <c r="F208" s="30">
        <f>D208*E208</f>
        <v>90.681710368770425</v>
      </c>
      <c r="G208" s="6"/>
    </row>
    <row r="209" spans="1:7" ht="6.95" customHeight="1" x14ac:dyDescent="0.2">
      <c r="A209" s="33"/>
      <c r="B209" s="34"/>
      <c r="C209" s="36"/>
      <c r="D209" s="38"/>
      <c r="E209" s="41"/>
      <c r="F209" s="31"/>
      <c r="G209" s="6"/>
    </row>
    <row r="210" spans="1:7" ht="6.95" customHeight="1" x14ac:dyDescent="0.2">
      <c r="A210" s="33"/>
      <c r="B210" s="34"/>
      <c r="C210" s="36"/>
      <c r="D210" s="38"/>
      <c r="E210" s="41"/>
      <c r="F210" s="31"/>
      <c r="G210" s="6"/>
    </row>
    <row r="211" spans="1:7" ht="6.95" customHeight="1" x14ac:dyDescent="0.2">
      <c r="A211" s="33"/>
      <c r="B211" s="34"/>
      <c r="C211" s="36"/>
      <c r="D211" s="38"/>
      <c r="E211" s="42"/>
      <c r="F211" s="32"/>
      <c r="G211" s="6"/>
    </row>
    <row r="212" spans="1:7" ht="6.95" customHeight="1" x14ac:dyDescent="0.2">
      <c r="A212" s="33">
        <v>3</v>
      </c>
      <c r="B212" s="34" t="s">
        <v>71</v>
      </c>
      <c r="C212" s="34" t="s">
        <v>20</v>
      </c>
      <c r="D212" s="43">
        <v>20</v>
      </c>
      <c r="E212" s="40">
        <v>0.26684433501683319</v>
      </c>
      <c r="F212" s="30">
        <f>D212*E212</f>
        <v>5.336886700336664</v>
      </c>
      <c r="G212" s="6"/>
    </row>
    <row r="213" spans="1:7" ht="6.95" customHeight="1" x14ac:dyDescent="0.2">
      <c r="A213" s="33"/>
      <c r="B213" s="34"/>
      <c r="C213" s="36"/>
      <c r="D213" s="43"/>
      <c r="E213" s="41"/>
      <c r="F213" s="31"/>
      <c r="G213" s="6"/>
    </row>
    <row r="214" spans="1:7" ht="6.95" customHeight="1" x14ac:dyDescent="0.2">
      <c r="A214" s="33"/>
      <c r="B214" s="34"/>
      <c r="C214" s="36"/>
      <c r="D214" s="43"/>
      <c r="E214" s="41"/>
      <c r="F214" s="31"/>
      <c r="G214" s="6"/>
    </row>
    <row r="215" spans="1:7" ht="6.95" customHeight="1" x14ac:dyDescent="0.2">
      <c r="A215" s="33"/>
      <c r="B215" s="34"/>
      <c r="C215" s="36"/>
      <c r="D215" s="43"/>
      <c r="E215" s="42"/>
      <c r="F215" s="32"/>
      <c r="G215" s="6"/>
    </row>
    <row r="216" spans="1:7" ht="6.95" customHeight="1" x14ac:dyDescent="0.2">
      <c r="A216" s="33">
        <v>4</v>
      </c>
      <c r="B216" s="34" t="s">
        <v>72</v>
      </c>
      <c r="C216" s="36" t="s">
        <v>20</v>
      </c>
      <c r="D216" s="36">
        <v>20</v>
      </c>
      <c r="E216" s="40">
        <v>0.13975577366402619</v>
      </c>
      <c r="F216" s="30">
        <f>D216*E216</f>
        <v>2.7951154732805241</v>
      </c>
      <c r="G216" s="6"/>
    </row>
    <row r="217" spans="1:7" ht="6.95" customHeight="1" x14ac:dyDescent="0.2">
      <c r="A217" s="33"/>
      <c r="B217" s="34"/>
      <c r="C217" s="36"/>
      <c r="D217" s="36"/>
      <c r="E217" s="41"/>
      <c r="F217" s="31"/>
      <c r="G217" s="6"/>
    </row>
    <row r="218" spans="1:7" ht="6.95" customHeight="1" x14ac:dyDescent="0.2">
      <c r="A218" s="33"/>
      <c r="B218" s="34"/>
      <c r="C218" s="36"/>
      <c r="D218" s="36"/>
      <c r="E218" s="41"/>
      <c r="F218" s="31"/>
      <c r="G218" s="6"/>
    </row>
    <row r="219" spans="1:7" ht="6.95" customHeight="1" x14ac:dyDescent="0.2">
      <c r="A219" s="33"/>
      <c r="B219" s="34"/>
      <c r="C219" s="36"/>
      <c r="D219" s="36"/>
      <c r="E219" s="42"/>
      <c r="F219" s="32"/>
      <c r="G219" s="6"/>
    </row>
    <row r="220" spans="1:7" ht="6.95" customHeight="1" x14ac:dyDescent="0.2">
      <c r="A220" s="33">
        <v>5</v>
      </c>
      <c r="B220" s="34" t="s">
        <v>73</v>
      </c>
      <c r="C220" s="36" t="s">
        <v>23</v>
      </c>
      <c r="D220" s="38">
        <f>D204</f>
        <v>0.17</v>
      </c>
      <c r="E220" s="40">
        <v>15.491251668066008</v>
      </c>
      <c r="F220" s="30">
        <f>D220*E220</f>
        <v>2.6335127835712218</v>
      </c>
      <c r="G220" s="6"/>
    </row>
    <row r="221" spans="1:7" ht="6.95" customHeight="1" x14ac:dyDescent="0.2">
      <c r="A221" s="33"/>
      <c r="B221" s="34"/>
      <c r="C221" s="36"/>
      <c r="D221" s="38"/>
      <c r="E221" s="41"/>
      <c r="F221" s="31"/>
      <c r="G221" s="6"/>
    </row>
    <row r="222" spans="1:7" ht="6.95" customHeight="1" x14ac:dyDescent="0.2">
      <c r="A222" s="33"/>
      <c r="B222" s="34"/>
      <c r="C222" s="36"/>
      <c r="D222" s="38"/>
      <c r="E222" s="41"/>
      <c r="F222" s="31"/>
      <c r="G222" s="6"/>
    </row>
    <row r="223" spans="1:7" ht="6.95" customHeight="1" x14ac:dyDescent="0.2">
      <c r="A223" s="21"/>
      <c r="B223" s="35"/>
      <c r="C223" s="37"/>
      <c r="D223" s="39"/>
      <c r="E223" s="41"/>
      <c r="F223" s="31"/>
      <c r="G223" s="6"/>
    </row>
    <row r="224" spans="1:7" ht="6.95" customHeight="1" x14ac:dyDescent="0.2">
      <c r="A224" s="21">
        <v>6</v>
      </c>
      <c r="B224" s="24" t="s">
        <v>74</v>
      </c>
      <c r="C224" s="21" t="s">
        <v>26</v>
      </c>
      <c r="D224" s="27">
        <v>8.5</v>
      </c>
      <c r="E224" s="17">
        <v>5.7632326493427373</v>
      </c>
      <c r="F224" s="17">
        <f>D224*E224</f>
        <v>48.987477519413268</v>
      </c>
      <c r="G224" s="6"/>
    </row>
    <row r="225" spans="1:7" ht="6.95" customHeight="1" x14ac:dyDescent="0.2">
      <c r="A225" s="22"/>
      <c r="B225" s="25"/>
      <c r="C225" s="22"/>
      <c r="D225" s="28"/>
      <c r="E225" s="18"/>
      <c r="F225" s="18"/>
      <c r="G225" s="6"/>
    </row>
    <row r="226" spans="1:7" ht="6.95" customHeight="1" x14ac:dyDescent="0.2">
      <c r="A226" s="22"/>
      <c r="B226" s="25"/>
      <c r="C226" s="22"/>
      <c r="D226" s="28"/>
      <c r="E226" s="18"/>
      <c r="F226" s="18"/>
      <c r="G226" s="6"/>
    </row>
    <row r="227" spans="1:7" ht="6.95" customHeight="1" x14ac:dyDescent="0.2">
      <c r="A227" s="23"/>
      <c r="B227" s="26"/>
      <c r="C227" s="23"/>
      <c r="D227" s="29"/>
      <c r="E227" s="19"/>
      <c r="F227" s="19"/>
      <c r="G227" s="6"/>
    </row>
    <row r="228" spans="1:7" ht="20.100000000000001" customHeight="1" x14ac:dyDescent="0.2">
      <c r="A228" s="7"/>
      <c r="B228" s="8" t="s">
        <v>7</v>
      </c>
      <c r="C228" s="9"/>
      <c r="D228" s="9"/>
      <c r="E228" s="10"/>
      <c r="F228" s="11">
        <f>SUM(F8:F227)</f>
        <v>8286.8839017632909</v>
      </c>
      <c r="G228" s="6"/>
    </row>
    <row r="229" spans="1:7" ht="20.100000000000001" customHeight="1" x14ac:dyDescent="0.2">
      <c r="A229" s="12"/>
      <c r="B229" s="13" t="s">
        <v>75</v>
      </c>
      <c r="C229" s="14"/>
      <c r="D229" s="14"/>
      <c r="E229" s="15"/>
      <c r="F229" s="16">
        <f>F228*0.11</f>
        <v>911.55722919396203</v>
      </c>
      <c r="G229" s="6"/>
    </row>
    <row r="230" spans="1:7" ht="20.100000000000001" customHeight="1" x14ac:dyDescent="0.2">
      <c r="A230" s="12"/>
      <c r="B230" s="13" t="s">
        <v>7</v>
      </c>
      <c r="C230" s="14"/>
      <c r="D230" s="14"/>
      <c r="E230" s="15"/>
      <c r="F230" s="16">
        <f>SUM(F228:F229)</f>
        <v>9198.4411309572533</v>
      </c>
      <c r="G230" s="6"/>
    </row>
    <row r="231" spans="1:7" ht="20.100000000000001" customHeight="1" x14ac:dyDescent="0.2">
      <c r="A231" s="12"/>
      <c r="B231" s="13" t="s">
        <v>76</v>
      </c>
      <c r="C231" s="14"/>
      <c r="D231" s="14"/>
      <c r="E231" s="15"/>
      <c r="F231" s="16">
        <f>F230*0.015</f>
        <v>137.97661696435878</v>
      </c>
      <c r="G231" s="6"/>
    </row>
    <row r="232" spans="1:7" ht="20.100000000000001" customHeight="1" x14ac:dyDescent="0.2">
      <c r="A232" s="12"/>
      <c r="B232" s="13" t="s">
        <v>7</v>
      </c>
      <c r="C232" s="14"/>
      <c r="D232" s="14"/>
      <c r="E232" s="15"/>
      <c r="F232" s="16">
        <f>SUM(F230:F231)</f>
        <v>9336.4177479216123</v>
      </c>
      <c r="G232" s="6"/>
    </row>
    <row r="233" spans="1:7" ht="20.100000000000001" customHeight="1" x14ac:dyDescent="0.2">
      <c r="A233" s="12"/>
      <c r="B233" s="13" t="s">
        <v>77</v>
      </c>
      <c r="C233" s="14"/>
      <c r="D233" s="14"/>
      <c r="E233" s="15"/>
      <c r="F233" s="16">
        <f>F232*0.2</f>
        <v>1867.2835495843226</v>
      </c>
      <c r="G233" s="6"/>
    </row>
    <row r="234" spans="1:7" ht="20.100000000000001" customHeight="1" x14ac:dyDescent="0.2">
      <c r="A234" s="12"/>
      <c r="B234" s="13" t="s">
        <v>78</v>
      </c>
      <c r="C234" s="14"/>
      <c r="D234" s="14"/>
      <c r="E234" s="15"/>
      <c r="F234" s="16">
        <f>SUM(F232:F233)</f>
        <v>11203.701297505935</v>
      </c>
    </row>
    <row r="236" spans="1:7" x14ac:dyDescent="0.2">
      <c r="A236" s="20"/>
      <c r="B236" s="20"/>
      <c r="C236" s="20"/>
      <c r="D236" s="20"/>
      <c r="E236" s="20"/>
      <c r="F236" s="20"/>
    </row>
  </sheetData>
  <mergeCells count="340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24:F227"/>
    <mergeCell ref="A236:F236"/>
    <mergeCell ref="A224:A227"/>
    <mergeCell ref="B224:B227"/>
    <mergeCell ref="C224:C227"/>
    <mergeCell ref="D224:D227"/>
    <mergeCell ref="E224:E227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2" manualBreakCount="2">
    <brk id="95" max="5" man="1"/>
    <brk id="19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 caval</vt:lpstr>
      <vt:lpstr>'SH caval'!Заголовки_для_печати</vt:lpstr>
      <vt:lpstr>'SH caval'!Область_печати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Albert</cp:lastModifiedBy>
  <cp:lastPrinted>2018-08-17T06:44:03Z</cp:lastPrinted>
  <dcterms:created xsi:type="dcterms:W3CDTF">2018-08-17T06:42:46Z</dcterms:created>
  <dcterms:modified xsi:type="dcterms:W3CDTF">2018-08-17T07:02:23Z</dcterms:modified>
</cp:coreProperties>
</file>